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730" windowHeight="11760" activeTab="1"/>
  </bookViews>
  <sheets>
    <sheet name="RO RM" sheetId="18" r:id="rId1"/>
    <sheet name="VI. RO ZM" sheetId="17" r:id="rId2"/>
  </sheets>
  <calcPr calcId="145621"/>
</workbook>
</file>

<file path=xl/calcChain.xml><?xml version="1.0" encoding="utf-8"?>
<calcChain xmlns="http://schemas.openxmlformats.org/spreadsheetml/2006/main">
  <c r="G93" i="18" l="1"/>
  <c r="G92" i="18"/>
  <c r="G88" i="18"/>
  <c r="G69" i="18" l="1"/>
  <c r="G26" i="17" l="1"/>
  <c r="G28" i="17"/>
</calcChain>
</file>

<file path=xl/sharedStrings.xml><?xml version="1.0" encoding="utf-8"?>
<sst xmlns="http://schemas.openxmlformats.org/spreadsheetml/2006/main" count="290" uniqueCount="105">
  <si>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</si>
  <si>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</si>
  <si>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</si>
  <si>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</si>
  <si>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</si>
  <si>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</si>
  <si>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</si>
  <si>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</si>
  <si>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</si>
  <si>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1.</t>
  </si>
  <si>
    <t>Dotace</t>
  </si>
  <si>
    <t>Nedaňové</t>
  </si>
  <si>
    <t>Sociální věci</t>
  </si>
  <si>
    <t>0001081000000</t>
  </si>
  <si>
    <t>2.</t>
  </si>
  <si>
    <t>3.</t>
  </si>
  <si>
    <t xml:space="preserve">Ekonomický odbor  </t>
  </si>
  <si>
    <t>0001001000000</t>
  </si>
  <si>
    <t>rezerva</t>
  </si>
  <si>
    <t>4.</t>
  </si>
  <si>
    <t>5.</t>
  </si>
  <si>
    <t>6.</t>
  </si>
  <si>
    <t>Mzdy a personalistika</t>
  </si>
  <si>
    <t>0001033000000</t>
  </si>
  <si>
    <t>Jednotka sboru dobrovolných hasičů obce</t>
  </si>
  <si>
    <t>0001042000000</t>
  </si>
  <si>
    <t xml:space="preserve">drobný dlouhodobý hmotný majetek </t>
  </si>
  <si>
    <t xml:space="preserve">Školství  </t>
  </si>
  <si>
    <t>0001051000000</t>
  </si>
  <si>
    <t>Dotace na volby Vražkov</t>
  </si>
  <si>
    <t>Skleněná popelnice</t>
  </si>
  <si>
    <t>Efekt - 1.etapa</t>
  </si>
  <si>
    <t>Majetek nepatrné hodnoty - po zemřelých</t>
  </si>
  <si>
    <t>Dotace pro JSDH - na vybavení</t>
  </si>
  <si>
    <t>Dotace pro JSDH - na automobil</t>
  </si>
  <si>
    <t>Vratka dotace ZŠ a MŠ Školní</t>
  </si>
  <si>
    <t>Neinvestiční dotace na odměny strážníků MěPol</t>
  </si>
  <si>
    <t>služby peněžních ústavů</t>
  </si>
  <si>
    <t>hasičské auto - pokud bude dotace</t>
  </si>
  <si>
    <t xml:space="preserve">mzdy MěPol </t>
  </si>
  <si>
    <t>mzdy MěPol - sociální pojištění z celk. mezd</t>
  </si>
  <si>
    <t>mzdy MěPol - zdravotní pojištění z celk. mezd</t>
  </si>
  <si>
    <t>Dotační transfer PNsP</t>
  </si>
  <si>
    <t>7.</t>
  </si>
  <si>
    <t>XI. RO RM 15.09.2021</t>
  </si>
  <si>
    <t>Dotace pro ZŠ Jungmannova - vzdělávání (ESF)</t>
  </si>
  <si>
    <t>Dotace pro ZŠ Jungmannova - vzdělávání (SR)</t>
  </si>
  <si>
    <t>MŠ T.G. Masarykova, Dobrovského - dotace na vzdělávání ESF</t>
  </si>
  <si>
    <t>MŠ T.G. Masarykova, Dobrovského - dotace na vzdělávání SR</t>
  </si>
  <si>
    <t>Dotace pro MŠ Pohádka, J.Hory - vzdělávání (ESF)</t>
  </si>
  <si>
    <t>Dotace pro MŠ Pohádka, J. Hory - vzdělávání (SR)</t>
  </si>
  <si>
    <t>Dotace pro MŠ Pastelka - vzdělávání (ESF)</t>
  </si>
  <si>
    <t>Dotace pro MŠ Pastelka - vzdělávání (SR)</t>
  </si>
  <si>
    <t>XII. RO RM 29.09.2021</t>
  </si>
  <si>
    <t>Volby do poslanecké sněmovny</t>
  </si>
  <si>
    <t>Dotace volby do poslanecké sněmovny</t>
  </si>
  <si>
    <t>0001036000000</t>
  </si>
  <si>
    <t>refundace mezd</t>
  </si>
  <si>
    <t>ostatní osobní výdaje</t>
  </si>
  <si>
    <t>mzdy zaměstnanci MěÚ</t>
  </si>
  <si>
    <t>sociální poj. zaměstanci MěÚ</t>
  </si>
  <si>
    <t>zdravotní poj. zaměstnanci Měú</t>
  </si>
  <si>
    <t>mzdy dělnické profese</t>
  </si>
  <si>
    <t>sociální poj. Dělnické profese</t>
  </si>
  <si>
    <t>zdravotní poj. Dělnické profese</t>
  </si>
  <si>
    <t>kancelářské potřeby</t>
  </si>
  <si>
    <t>poštovné</t>
  </si>
  <si>
    <t>služby</t>
  </si>
  <si>
    <t>XIII. RO RM 13.10.2021</t>
  </si>
  <si>
    <t>Dotace - domov důchodců</t>
  </si>
  <si>
    <t>Dotační transfer domov důchodců</t>
  </si>
  <si>
    <t>Nedaňové příjmy</t>
  </si>
  <si>
    <t>Vratka dotace DDM</t>
  </si>
  <si>
    <t>DDM TREND - vratka dotace</t>
  </si>
  <si>
    <t>stavební úřad</t>
  </si>
  <si>
    <t>Dotace regenerace památek</t>
  </si>
  <si>
    <t>0001006000000</t>
  </si>
  <si>
    <t>regenerace památek - dotace -kostel, dům č.p.56</t>
  </si>
  <si>
    <t>regenerace památek - vlastní podíl, církve</t>
  </si>
  <si>
    <t>regenerace památek - vlastní podíl - fyz osoby</t>
  </si>
  <si>
    <t>Rozvoj města</t>
  </si>
  <si>
    <t>0001021000000</t>
  </si>
  <si>
    <t>regenerace památek - dotace - městské objekty</t>
  </si>
  <si>
    <t>XIV. RO RM 10.11.2021</t>
  </si>
  <si>
    <t>Vratka dotaceMŠ Sluníčko -ESF</t>
  </si>
  <si>
    <t>Vratka dotaceMŠ Sluníčko -SR</t>
  </si>
  <si>
    <t>ZŠ Karla Jeřábka - dotace vzdělávání  (ESF)</t>
  </si>
  <si>
    <t>ZŠ Karla Jeřábka - dotace vzdělávání  (SR)</t>
  </si>
  <si>
    <t>XV. RO RM 24.11.2021</t>
  </si>
  <si>
    <t>Dotace MěPol</t>
  </si>
  <si>
    <t>mzdové prostředky- zaměstnanci  MěPOL- dotace na odměny</t>
  </si>
  <si>
    <t>MŠ T.G. Masarykova, Dobrovského - odvod do rozpočtu zřizovatele</t>
  </si>
  <si>
    <t>8.</t>
  </si>
  <si>
    <t>VI. RO ZM ze dne 08.12.2021</t>
  </si>
  <si>
    <t>Příloha 10B</t>
  </si>
  <si>
    <t>Příloha: 10A</t>
  </si>
  <si>
    <t>převod z vlastních fondů - hospodářská činnost</t>
  </si>
  <si>
    <t>Daňové</t>
  </si>
  <si>
    <t>daň z přidané hodnoty</t>
  </si>
  <si>
    <t>9.</t>
  </si>
  <si>
    <t>Kancelář tajemníka</t>
  </si>
  <si>
    <t>0001032000000</t>
  </si>
  <si>
    <t>nákup drobného dlouhodobého hmotného majetku</t>
  </si>
  <si>
    <t>nákup strojů, přístrojů a zařízení</t>
  </si>
  <si>
    <t>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</si>
</sst>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000"/>
    <numFmt numFmtId="166" formatCode="#,##0.00000"/>
    <numFmt numFmtId="167" formatCode="#,##0.000000"/>
    <numFmt numFmtId="168" formatCode="0.0000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</font>
    <font>
      <b/>
      <i/>
      <sz val="8"/>
      <name val="Arial"/>
      <family val="2"/>
      <charset val="238"/>
    </font>
    <font>
      <sz val="11"/>
      <color rgb="FF00206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57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Fill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>
      <alignment vertical="center"/>
    </xf>
    <xf numFmtId="0" fontId="7" fillId="0" borderId="4" xfId="0" applyFont="1" applyBorder="1"/>
    <xf numFmtId="0" fontId="7" fillId="0" borderId="0" xfId="0" applyFont="1" applyBorder="1"/>
    <xf numFmtId="3" fontId="8" fillId="0" borderId="0" xfId="0" applyNumberFormat="1" applyFont="1" applyBorder="1" applyAlignment="1">
      <alignment horizontal="center"/>
    </xf>
    <xf numFmtId="0" fontId="10" fillId="0" borderId="0" xfId="0" applyFont="1" applyFill="1" applyBorder="1" applyAlignment="1" applyProtection="1">
      <alignment horizontal="left" vertical="center"/>
    </xf>
    <xf numFmtId="3" fontId="3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left" vertical="center"/>
    </xf>
    <xf numFmtId="164" fontId="3" fillId="0" borderId="4" xfId="0" applyNumberFormat="1" applyFon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0" fontId="9" fillId="0" borderId="4" xfId="0" applyFont="1" applyFill="1" applyBorder="1" applyAlignment="1">
      <alignment horizontal="left" vertical="center"/>
    </xf>
    <xf numFmtId="166" fontId="8" fillId="0" borderId="4" xfId="0" applyNumberFormat="1" applyFont="1" applyBorder="1" applyAlignment="1">
      <alignment horizontal="center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0" fontId="8" fillId="0" borderId="4" xfId="0" applyFont="1" applyBorder="1"/>
    <xf numFmtId="168" fontId="3" fillId="0" borderId="4" xfId="0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 applyProtection="1">
      <alignment horizontal="center" vertical="center"/>
    </xf>
    <xf numFmtId="168" fontId="8" fillId="0" borderId="4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0" fontId="7" fillId="0" borderId="4" xfId="0" applyFont="1" applyFill="1" applyBorder="1"/>
    <xf numFmtId="165" fontId="3" fillId="0" borderId="4" xfId="0" applyNumberFormat="1" applyFont="1" applyFill="1" applyBorder="1" applyAlignment="1">
      <alignment horizontal="center"/>
    </xf>
    <xf numFmtId="3" fontId="3" fillId="0" borderId="4" xfId="0" applyNumberFormat="1" applyFont="1" applyFill="1" applyBorder="1" applyAlignment="1">
      <alignment horizontal="center"/>
    </xf>
    <xf numFmtId="0" fontId="16" fillId="0" borderId="0" xfId="0" applyFont="1"/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8">
    <cellStyle name="Normální" xfId="0" builtinId="0"/>
    <cellStyle name="normální 10" xfId="1"/>
    <cellStyle name="normální 16" xfId="5"/>
    <cellStyle name="Normální 2 2" xfId="7"/>
    <cellStyle name="Normální 3" xfId="6"/>
    <cellStyle name="normální 5" xfId="3"/>
    <cellStyle name="normální 7" xfId="2"/>
    <cellStyle name="normální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workbookViewId="0">
      <selection activeCell="A2" sqref="A2"/>
    </sheetView>
  </sheetViews>
  <sheetFormatPr defaultRowHeight="14.25" x14ac:dyDescent="0.2"/>
  <cols>
    <col min="1" max="1" width="7.42578125" style="14" customWidth="1"/>
    <col min="2" max="2" width="9.28515625" style="14" customWidth="1"/>
    <col min="3" max="3" width="5.140625" style="14" customWidth="1"/>
    <col min="4" max="4" width="13.42578125" style="14" customWidth="1"/>
    <col min="5" max="5" width="0" style="14" hidden="1" customWidth="1"/>
    <col min="6" max="6" width="58.85546875" style="14" customWidth="1"/>
    <col min="7" max="7" width="11.85546875" style="15" bestFit="1" customWidth="1"/>
    <col min="8" max="8" width="9.140625" style="16"/>
    <col min="9" max="12" width="9.140625" style="14"/>
    <col min="13" max="13" width="12.42578125" style="14" customWidth="1"/>
    <col min="14" max="14" width="60.5703125" style="14" customWidth="1"/>
    <col min="15" max="15" width="14.7109375" style="7" customWidth="1"/>
    <col min="16" max="16384" width="9.140625" style="14"/>
  </cols>
  <sheetData>
    <row r="1" spans="1:15" ht="20.25" x14ac:dyDescent="0.3">
      <c r="A1" s="10" t="s">
        <v>95</v>
      </c>
    </row>
    <row r="4" spans="1:15" ht="20.25" x14ac:dyDescent="0.3">
      <c r="A4" s="10" t="s">
        <v>44</v>
      </c>
      <c r="B4" s="10"/>
      <c r="C4" s="10"/>
      <c r="D4" s="10"/>
      <c r="E4" s="10"/>
      <c r="F4" s="10"/>
      <c r="G4" s="6"/>
      <c r="H4" s="11"/>
      <c r="I4" s="10"/>
      <c r="J4" s="10"/>
      <c r="K4" s="10"/>
      <c r="L4" s="10"/>
      <c r="M4" s="10"/>
      <c r="N4" s="10"/>
      <c r="O4" s="6"/>
    </row>
    <row r="5" spans="1:15" ht="15" thickBot="1" x14ac:dyDescent="0.25">
      <c r="A5" s="12"/>
      <c r="B5" s="12"/>
      <c r="C5" s="12"/>
      <c r="D5" s="12"/>
      <c r="E5" s="12"/>
      <c r="F5" s="12"/>
      <c r="G5" s="7"/>
      <c r="H5" s="13"/>
      <c r="I5" s="12"/>
      <c r="J5" s="12"/>
      <c r="K5" s="12"/>
      <c r="L5" s="12"/>
      <c r="M5" s="12"/>
      <c r="N5" s="12"/>
    </row>
    <row r="6" spans="1:15" ht="15" thickBot="1" x14ac:dyDescent="0.25">
      <c r="A6" s="1" t="s">
        <v>0</v>
      </c>
      <c r="B6" s="2" t="s">
        <v>1</v>
      </c>
      <c r="C6" s="2" t="s">
        <v>2</v>
      </c>
      <c r="D6" s="2" t="s">
        <v>3</v>
      </c>
      <c r="E6" s="2"/>
      <c r="F6" s="3" t="s">
        <v>4</v>
      </c>
      <c r="G6" s="5" t="s">
        <v>5</v>
      </c>
      <c r="H6" s="9" t="s">
        <v>6</v>
      </c>
      <c r="I6" s="4" t="s">
        <v>0</v>
      </c>
      <c r="J6" s="4" t="s">
        <v>1</v>
      </c>
      <c r="K6" s="4" t="s">
        <v>2</v>
      </c>
      <c r="L6" s="2" t="s">
        <v>3</v>
      </c>
      <c r="M6" s="2" t="s">
        <v>8</v>
      </c>
      <c r="N6" s="3" t="s">
        <v>7</v>
      </c>
      <c r="O6" s="8" t="s">
        <v>5</v>
      </c>
    </row>
    <row r="8" spans="1:15" x14ac:dyDescent="0.2">
      <c r="A8" s="22"/>
      <c r="B8" s="22"/>
      <c r="C8" s="22"/>
      <c r="D8" s="22"/>
      <c r="E8" s="22"/>
      <c r="F8" s="22"/>
      <c r="G8" s="23"/>
      <c r="H8" s="26"/>
      <c r="I8" s="20"/>
      <c r="J8" s="20"/>
      <c r="K8" s="20"/>
      <c r="L8" s="22"/>
      <c r="M8" s="20"/>
      <c r="N8" s="24"/>
      <c r="O8" s="25"/>
    </row>
    <row r="10" spans="1:15" x14ac:dyDescent="0.2">
      <c r="A10" s="40" t="s">
        <v>10</v>
      </c>
      <c r="B10" s="40"/>
      <c r="C10" s="40"/>
      <c r="D10" s="40"/>
      <c r="E10" s="40"/>
      <c r="F10" s="40"/>
      <c r="G10" s="40"/>
      <c r="H10" s="42" t="s">
        <v>9</v>
      </c>
      <c r="I10" s="41" t="s">
        <v>27</v>
      </c>
      <c r="J10" s="41"/>
      <c r="K10" s="41"/>
      <c r="L10" s="41"/>
      <c r="M10" s="41"/>
      <c r="N10" s="41"/>
      <c r="O10" s="41"/>
    </row>
    <row r="11" spans="1:15" x14ac:dyDescent="0.2">
      <c r="A11" s="21"/>
      <c r="B11" s="17">
        <v>4116</v>
      </c>
      <c r="C11" s="17">
        <v>912</v>
      </c>
      <c r="D11" s="17">
        <v>103533063</v>
      </c>
      <c r="E11" s="18">
        <v>103533063</v>
      </c>
      <c r="F11" s="19" t="s">
        <v>45</v>
      </c>
      <c r="G11" s="36">
        <v>330.17228999999998</v>
      </c>
      <c r="H11" s="42"/>
      <c r="I11" s="17">
        <v>3113</v>
      </c>
      <c r="J11" s="17">
        <v>5336</v>
      </c>
      <c r="K11" s="17">
        <v>912</v>
      </c>
      <c r="L11" s="17">
        <v>103533063</v>
      </c>
      <c r="M11" s="18" t="s">
        <v>28</v>
      </c>
      <c r="N11" s="19" t="s">
        <v>45</v>
      </c>
      <c r="O11" s="36">
        <v>330.17228999999998</v>
      </c>
    </row>
    <row r="12" spans="1:15" x14ac:dyDescent="0.2">
      <c r="A12" s="21"/>
      <c r="B12" s="17">
        <v>4116</v>
      </c>
      <c r="C12" s="17">
        <v>912</v>
      </c>
      <c r="D12" s="17">
        <v>103133063</v>
      </c>
      <c r="E12" s="18">
        <v>103133063</v>
      </c>
      <c r="F12" s="19" t="s">
        <v>46</v>
      </c>
      <c r="G12" s="36">
        <v>58.265709999999999</v>
      </c>
      <c r="H12" s="42"/>
      <c r="I12" s="17">
        <v>3113</v>
      </c>
      <c r="J12" s="17">
        <v>5336</v>
      </c>
      <c r="K12" s="17">
        <v>912</v>
      </c>
      <c r="L12" s="17">
        <v>103133063</v>
      </c>
      <c r="M12" s="18" t="s">
        <v>28</v>
      </c>
      <c r="N12" s="19" t="s">
        <v>46</v>
      </c>
      <c r="O12" s="36">
        <v>58.265709999999999</v>
      </c>
    </row>
    <row r="15" spans="1:15" x14ac:dyDescent="0.2">
      <c r="A15" s="40" t="s">
        <v>10</v>
      </c>
      <c r="B15" s="40"/>
      <c r="C15" s="40"/>
      <c r="D15" s="40"/>
      <c r="E15" s="40"/>
      <c r="F15" s="40"/>
      <c r="G15" s="40"/>
      <c r="H15" s="42" t="s">
        <v>14</v>
      </c>
      <c r="I15" s="41" t="s">
        <v>27</v>
      </c>
      <c r="J15" s="41"/>
      <c r="K15" s="41"/>
      <c r="L15" s="41"/>
      <c r="M15" s="41"/>
      <c r="N15" s="41"/>
      <c r="O15" s="41"/>
    </row>
    <row r="16" spans="1:15" x14ac:dyDescent="0.2">
      <c r="A16" s="21"/>
      <c r="B16" s="17">
        <v>4116</v>
      </c>
      <c r="C16" s="17">
        <v>905</v>
      </c>
      <c r="D16" s="17">
        <v>103533063</v>
      </c>
      <c r="E16" s="18">
        <v>103533063</v>
      </c>
      <c r="F16" s="19" t="s">
        <v>47</v>
      </c>
      <c r="G16" s="32">
        <v>227.37074000000001</v>
      </c>
      <c r="H16" s="42"/>
      <c r="I16" s="17">
        <v>3111</v>
      </c>
      <c r="J16" s="17">
        <v>5336</v>
      </c>
      <c r="K16" s="17">
        <v>905</v>
      </c>
      <c r="L16" s="17">
        <v>103533063</v>
      </c>
      <c r="M16" s="18" t="s">
        <v>28</v>
      </c>
      <c r="N16" s="19" t="s">
        <v>47</v>
      </c>
      <c r="O16" s="32">
        <v>227.37074000000001</v>
      </c>
    </row>
    <row r="17" spans="1:15" x14ac:dyDescent="0.2">
      <c r="A17" s="21"/>
      <c r="B17" s="17">
        <v>4116</v>
      </c>
      <c r="C17" s="17">
        <v>905</v>
      </c>
      <c r="D17" s="17">
        <v>103133063</v>
      </c>
      <c r="E17" s="18">
        <v>103133063</v>
      </c>
      <c r="F17" s="19" t="s">
        <v>48</v>
      </c>
      <c r="G17" s="32">
        <v>40.12426</v>
      </c>
      <c r="H17" s="42"/>
      <c r="I17" s="17">
        <v>3111</v>
      </c>
      <c r="J17" s="17">
        <v>5336</v>
      </c>
      <c r="K17" s="17">
        <v>905</v>
      </c>
      <c r="L17" s="17">
        <v>103133063</v>
      </c>
      <c r="M17" s="18" t="s">
        <v>28</v>
      </c>
      <c r="N17" s="19" t="s">
        <v>48</v>
      </c>
      <c r="O17" s="32">
        <v>40.12426</v>
      </c>
    </row>
    <row r="20" spans="1:15" x14ac:dyDescent="0.2">
      <c r="A20" s="40" t="s">
        <v>10</v>
      </c>
      <c r="B20" s="40"/>
      <c r="C20" s="40"/>
      <c r="D20" s="40"/>
      <c r="E20" s="40"/>
      <c r="F20" s="40"/>
      <c r="G20" s="40"/>
      <c r="H20" s="45" t="s">
        <v>15</v>
      </c>
      <c r="I20" s="41" t="s">
        <v>27</v>
      </c>
      <c r="J20" s="41"/>
      <c r="K20" s="41"/>
      <c r="L20" s="41"/>
      <c r="M20" s="41"/>
      <c r="N20" s="41"/>
      <c r="O20" s="41"/>
    </row>
    <row r="21" spans="1:15" x14ac:dyDescent="0.2">
      <c r="A21" s="21"/>
      <c r="B21" s="17">
        <v>4116</v>
      </c>
      <c r="C21" s="17">
        <v>904</v>
      </c>
      <c r="D21" s="17">
        <v>103533063</v>
      </c>
      <c r="E21" s="18"/>
      <c r="F21" s="19" t="s">
        <v>49</v>
      </c>
      <c r="G21" s="36">
        <v>307.76204000000001</v>
      </c>
      <c r="H21" s="45"/>
      <c r="I21" s="17">
        <v>3111</v>
      </c>
      <c r="J21" s="17">
        <v>5336</v>
      </c>
      <c r="K21" s="17">
        <v>904</v>
      </c>
      <c r="L21" s="17">
        <v>103533063</v>
      </c>
      <c r="M21" s="18" t="s">
        <v>28</v>
      </c>
      <c r="N21" s="19" t="s">
        <v>47</v>
      </c>
      <c r="O21" s="36">
        <v>307.76204000000001</v>
      </c>
    </row>
    <row r="22" spans="1:15" x14ac:dyDescent="0.2">
      <c r="A22" s="21"/>
      <c r="B22" s="17">
        <v>4116</v>
      </c>
      <c r="C22" s="17">
        <v>904</v>
      </c>
      <c r="D22" s="17">
        <v>103133063</v>
      </c>
      <c r="E22" s="18"/>
      <c r="F22" s="19" t="s">
        <v>50</v>
      </c>
      <c r="G22" s="36">
        <v>54.310960000000001</v>
      </c>
      <c r="H22" s="45"/>
      <c r="I22" s="17">
        <v>3111</v>
      </c>
      <c r="J22" s="17">
        <v>5336</v>
      </c>
      <c r="K22" s="17">
        <v>904</v>
      </c>
      <c r="L22" s="17">
        <v>103133063</v>
      </c>
      <c r="M22" s="18" t="s">
        <v>28</v>
      </c>
      <c r="N22" s="19" t="s">
        <v>48</v>
      </c>
      <c r="O22" s="36">
        <v>54.310960000000001</v>
      </c>
    </row>
    <row r="25" spans="1:15" x14ac:dyDescent="0.2">
      <c r="A25" s="40" t="s">
        <v>10</v>
      </c>
      <c r="B25" s="40"/>
      <c r="C25" s="40"/>
      <c r="D25" s="40"/>
      <c r="E25" s="40"/>
      <c r="F25" s="40"/>
      <c r="G25" s="40"/>
      <c r="H25" s="45" t="s">
        <v>19</v>
      </c>
      <c r="I25" s="41" t="s">
        <v>27</v>
      </c>
      <c r="J25" s="41"/>
      <c r="K25" s="41"/>
      <c r="L25" s="41"/>
      <c r="M25" s="41"/>
      <c r="N25" s="41"/>
      <c r="O25" s="41"/>
    </row>
    <row r="26" spans="1:15" x14ac:dyDescent="0.2">
      <c r="A26" s="21"/>
      <c r="B26" s="17">
        <v>4116</v>
      </c>
      <c r="C26" s="17">
        <v>901</v>
      </c>
      <c r="D26" s="17">
        <v>103533063</v>
      </c>
      <c r="E26" s="18"/>
      <c r="F26" s="19" t="s">
        <v>51</v>
      </c>
      <c r="G26" s="36">
        <v>271.22054000000003</v>
      </c>
      <c r="H26" s="45"/>
      <c r="I26" s="17">
        <v>3111</v>
      </c>
      <c r="J26" s="17">
        <v>5336</v>
      </c>
      <c r="K26" s="17">
        <v>901</v>
      </c>
      <c r="L26" s="17">
        <v>103533063</v>
      </c>
      <c r="M26" s="18" t="s">
        <v>28</v>
      </c>
      <c r="N26" s="19" t="s">
        <v>47</v>
      </c>
      <c r="O26" s="36">
        <v>271.22054000000003</v>
      </c>
    </row>
    <row r="27" spans="1:15" x14ac:dyDescent="0.2">
      <c r="A27" s="21"/>
      <c r="B27" s="17">
        <v>4116</v>
      </c>
      <c r="C27" s="17">
        <v>901</v>
      </c>
      <c r="D27" s="17">
        <v>103133063</v>
      </c>
      <c r="E27" s="18"/>
      <c r="F27" s="19" t="s">
        <v>52</v>
      </c>
      <c r="G27" s="36">
        <v>47.862459999999999</v>
      </c>
      <c r="H27" s="45"/>
      <c r="I27" s="17">
        <v>3111</v>
      </c>
      <c r="J27" s="17">
        <v>5336</v>
      </c>
      <c r="K27" s="17">
        <v>901</v>
      </c>
      <c r="L27" s="17">
        <v>103133063</v>
      </c>
      <c r="M27" s="18" t="s">
        <v>28</v>
      </c>
      <c r="N27" s="19" t="s">
        <v>48</v>
      </c>
      <c r="O27" s="36">
        <v>47.862459999999999</v>
      </c>
    </row>
    <row r="31" spans="1:15" ht="20.25" x14ac:dyDescent="0.3">
      <c r="A31" s="10" t="s">
        <v>53</v>
      </c>
      <c r="B31" s="10"/>
      <c r="C31" s="10"/>
      <c r="D31" s="10"/>
      <c r="E31" s="10"/>
      <c r="F31" s="10"/>
      <c r="G31" s="6"/>
      <c r="H31" s="11"/>
      <c r="I31" s="10"/>
      <c r="J31" s="10"/>
      <c r="K31" s="10"/>
      <c r="L31" s="10"/>
      <c r="M31" s="10"/>
      <c r="N31" s="10"/>
      <c r="O31" s="6"/>
    </row>
    <row r="32" spans="1:15" ht="15" thickBot="1" x14ac:dyDescent="0.25">
      <c r="A32" s="12"/>
      <c r="B32" s="12"/>
      <c r="C32" s="12"/>
      <c r="D32" s="12"/>
      <c r="E32" s="12"/>
      <c r="F32" s="12"/>
      <c r="G32" s="7"/>
      <c r="H32" s="13"/>
      <c r="I32" s="12"/>
      <c r="J32" s="12"/>
      <c r="K32" s="12"/>
      <c r="L32" s="12"/>
      <c r="M32" s="12"/>
      <c r="N32" s="12"/>
    </row>
    <row r="33" spans="1:15" ht="15" thickBot="1" x14ac:dyDescent="0.25">
      <c r="A33" s="1" t="s">
        <v>0</v>
      </c>
      <c r="B33" s="2" t="s">
        <v>1</v>
      </c>
      <c r="C33" s="2" t="s">
        <v>2</v>
      </c>
      <c r="D33" s="2" t="s">
        <v>3</v>
      </c>
      <c r="E33" s="2"/>
      <c r="F33" s="3" t="s">
        <v>4</v>
      </c>
      <c r="G33" s="5" t="s">
        <v>5</v>
      </c>
      <c r="H33" s="9" t="s">
        <v>6</v>
      </c>
      <c r="I33" s="4" t="s">
        <v>0</v>
      </c>
      <c r="J33" s="4" t="s">
        <v>1</v>
      </c>
      <c r="K33" s="4" t="s">
        <v>2</v>
      </c>
      <c r="L33" s="2" t="s">
        <v>3</v>
      </c>
      <c r="M33" s="2" t="s">
        <v>8</v>
      </c>
      <c r="N33" s="3" t="s">
        <v>7</v>
      </c>
      <c r="O33" s="8" t="s">
        <v>5</v>
      </c>
    </row>
    <row r="35" spans="1:15" x14ac:dyDescent="0.2">
      <c r="A35" s="40" t="s">
        <v>10</v>
      </c>
      <c r="B35" s="40"/>
      <c r="C35" s="40"/>
      <c r="D35" s="40"/>
      <c r="E35" s="40"/>
      <c r="F35" s="40"/>
      <c r="G35" s="40"/>
      <c r="H35" s="42" t="s">
        <v>9</v>
      </c>
      <c r="I35" s="40" t="s">
        <v>54</v>
      </c>
      <c r="J35" s="40"/>
      <c r="K35" s="40"/>
      <c r="L35" s="40"/>
      <c r="M35" s="40"/>
      <c r="N35" s="40"/>
      <c r="O35" s="40"/>
    </row>
    <row r="36" spans="1:15" x14ac:dyDescent="0.2">
      <c r="A36" s="21"/>
      <c r="B36" s="17">
        <v>4111</v>
      </c>
      <c r="C36" s="17"/>
      <c r="D36" s="17">
        <v>98071</v>
      </c>
      <c r="E36" s="18"/>
      <c r="F36" s="19" t="s">
        <v>55</v>
      </c>
      <c r="G36" s="29">
        <v>423</v>
      </c>
      <c r="H36" s="42"/>
      <c r="I36" s="17">
        <v>6115</v>
      </c>
      <c r="J36" s="17">
        <v>5019</v>
      </c>
      <c r="K36" s="17">
        <v>620</v>
      </c>
      <c r="L36" s="17">
        <v>98071</v>
      </c>
      <c r="M36" s="18" t="s">
        <v>56</v>
      </c>
      <c r="N36" s="19" t="s">
        <v>57</v>
      </c>
      <c r="O36" s="46">
        <v>19</v>
      </c>
    </row>
    <row r="37" spans="1:15" x14ac:dyDescent="0.2">
      <c r="A37" s="21"/>
      <c r="B37" s="21"/>
      <c r="C37" s="21"/>
      <c r="D37" s="21"/>
      <c r="E37" s="21"/>
      <c r="F37" s="21"/>
      <c r="G37" s="29"/>
      <c r="H37" s="42"/>
      <c r="I37" s="17">
        <v>6115</v>
      </c>
      <c r="J37" s="17">
        <v>5021</v>
      </c>
      <c r="K37" s="17">
        <v>620</v>
      </c>
      <c r="L37" s="17">
        <v>98071</v>
      </c>
      <c r="M37" s="18" t="s">
        <v>56</v>
      </c>
      <c r="N37" s="19" t="s">
        <v>58</v>
      </c>
      <c r="O37" s="46">
        <v>178</v>
      </c>
    </row>
    <row r="38" spans="1:15" x14ac:dyDescent="0.2">
      <c r="A38" s="21"/>
      <c r="B38" s="21"/>
      <c r="C38" s="21"/>
      <c r="D38" s="21"/>
      <c r="E38" s="21"/>
      <c r="F38" s="21"/>
      <c r="G38" s="29"/>
      <c r="H38" s="42"/>
      <c r="I38" s="17">
        <v>6115</v>
      </c>
      <c r="J38" s="17">
        <v>5011</v>
      </c>
      <c r="K38" s="17">
        <v>621</v>
      </c>
      <c r="L38" s="17">
        <v>98071</v>
      </c>
      <c r="M38" s="18" t="s">
        <v>56</v>
      </c>
      <c r="N38" s="19" t="s">
        <v>59</v>
      </c>
      <c r="O38" s="46">
        <v>12</v>
      </c>
    </row>
    <row r="39" spans="1:15" x14ac:dyDescent="0.2">
      <c r="A39" s="21"/>
      <c r="B39" s="21"/>
      <c r="C39" s="21"/>
      <c r="D39" s="21"/>
      <c r="E39" s="21"/>
      <c r="F39" s="21"/>
      <c r="G39" s="29"/>
      <c r="H39" s="42"/>
      <c r="I39" s="17">
        <v>6115</v>
      </c>
      <c r="J39" s="17">
        <v>5031</v>
      </c>
      <c r="K39" s="17">
        <v>621</v>
      </c>
      <c r="L39" s="17">
        <v>98071</v>
      </c>
      <c r="M39" s="18" t="s">
        <v>56</v>
      </c>
      <c r="N39" s="19" t="s">
        <v>60</v>
      </c>
      <c r="O39" s="46">
        <v>5</v>
      </c>
    </row>
    <row r="40" spans="1:15" x14ac:dyDescent="0.2">
      <c r="A40" s="21"/>
      <c r="B40" s="21"/>
      <c r="C40" s="21"/>
      <c r="D40" s="21"/>
      <c r="E40" s="21"/>
      <c r="F40" s="21"/>
      <c r="G40" s="29"/>
      <c r="H40" s="42"/>
      <c r="I40" s="17">
        <v>6115</v>
      </c>
      <c r="J40" s="17">
        <v>5032</v>
      </c>
      <c r="K40" s="17">
        <v>621</v>
      </c>
      <c r="L40" s="17">
        <v>98071</v>
      </c>
      <c r="M40" s="18" t="s">
        <v>56</v>
      </c>
      <c r="N40" s="19" t="s">
        <v>61</v>
      </c>
      <c r="O40" s="46">
        <v>2</v>
      </c>
    </row>
    <row r="41" spans="1:15" x14ac:dyDescent="0.2">
      <c r="A41" s="21"/>
      <c r="B41" s="21"/>
      <c r="C41" s="21"/>
      <c r="D41" s="21"/>
      <c r="E41" s="21"/>
      <c r="F41" s="21"/>
      <c r="G41" s="29"/>
      <c r="H41" s="42"/>
      <c r="I41" s="17">
        <v>6115</v>
      </c>
      <c r="J41" s="17">
        <v>5011</v>
      </c>
      <c r="K41" s="17">
        <v>622</v>
      </c>
      <c r="L41" s="17">
        <v>98071</v>
      </c>
      <c r="M41" s="18" t="s">
        <v>56</v>
      </c>
      <c r="N41" s="19" t="s">
        <v>62</v>
      </c>
      <c r="O41" s="46">
        <v>8</v>
      </c>
    </row>
    <row r="42" spans="1:15" x14ac:dyDescent="0.2">
      <c r="A42" s="21"/>
      <c r="B42" s="21"/>
      <c r="C42" s="21"/>
      <c r="D42" s="21"/>
      <c r="E42" s="21"/>
      <c r="F42" s="21"/>
      <c r="G42" s="29"/>
      <c r="H42" s="42"/>
      <c r="I42" s="17">
        <v>6115</v>
      </c>
      <c r="J42" s="17">
        <v>5031</v>
      </c>
      <c r="K42" s="17">
        <v>622</v>
      </c>
      <c r="L42" s="17">
        <v>98071</v>
      </c>
      <c r="M42" s="18" t="s">
        <v>56</v>
      </c>
      <c r="N42" s="19" t="s">
        <v>63</v>
      </c>
      <c r="O42" s="46">
        <v>3</v>
      </c>
    </row>
    <row r="43" spans="1:15" x14ac:dyDescent="0.2">
      <c r="A43" s="21"/>
      <c r="B43" s="21"/>
      <c r="C43" s="21"/>
      <c r="D43" s="21"/>
      <c r="E43" s="21"/>
      <c r="F43" s="21"/>
      <c r="G43" s="29"/>
      <c r="H43" s="42"/>
      <c r="I43" s="17">
        <v>6115</v>
      </c>
      <c r="J43" s="17">
        <v>5032</v>
      </c>
      <c r="K43" s="17">
        <v>622</v>
      </c>
      <c r="L43" s="17">
        <v>98071</v>
      </c>
      <c r="M43" s="18" t="s">
        <v>56</v>
      </c>
      <c r="N43" s="19" t="s">
        <v>64</v>
      </c>
      <c r="O43" s="46">
        <v>1</v>
      </c>
    </row>
    <row r="44" spans="1:15" x14ac:dyDescent="0.2">
      <c r="A44" s="21"/>
      <c r="B44" s="21"/>
      <c r="C44" s="21"/>
      <c r="D44" s="21"/>
      <c r="E44" s="21"/>
      <c r="F44" s="21"/>
      <c r="G44" s="29"/>
      <c r="H44" s="42"/>
      <c r="I44" s="17">
        <v>6115</v>
      </c>
      <c r="J44" s="17">
        <v>5139</v>
      </c>
      <c r="K44" s="17">
        <v>222</v>
      </c>
      <c r="L44" s="17">
        <v>98071</v>
      </c>
      <c r="M44" s="18" t="s">
        <v>56</v>
      </c>
      <c r="N44" s="19" t="s">
        <v>65</v>
      </c>
      <c r="O44" s="46">
        <v>10</v>
      </c>
    </row>
    <row r="45" spans="1:15" x14ac:dyDescent="0.2">
      <c r="A45" s="21"/>
      <c r="B45" s="21"/>
      <c r="C45" s="21"/>
      <c r="D45" s="21"/>
      <c r="E45" s="21"/>
      <c r="F45" s="21"/>
      <c r="G45" s="29"/>
      <c r="H45" s="42"/>
      <c r="I45" s="17">
        <v>6115</v>
      </c>
      <c r="J45" s="17">
        <v>5161</v>
      </c>
      <c r="K45" s="17">
        <v>201</v>
      </c>
      <c r="L45" s="17">
        <v>98071</v>
      </c>
      <c r="M45" s="18" t="s">
        <v>56</v>
      </c>
      <c r="N45" s="19" t="s">
        <v>66</v>
      </c>
      <c r="O45" s="46">
        <v>85</v>
      </c>
    </row>
    <row r="46" spans="1:15" x14ac:dyDescent="0.2">
      <c r="A46" s="21"/>
      <c r="B46" s="21"/>
      <c r="C46" s="21"/>
      <c r="D46" s="21"/>
      <c r="E46" s="21"/>
      <c r="F46" s="21"/>
      <c r="G46" s="29"/>
      <c r="H46" s="42"/>
      <c r="I46" s="17">
        <v>6115</v>
      </c>
      <c r="J46" s="17">
        <v>5169</v>
      </c>
      <c r="K46" s="17">
        <v>201</v>
      </c>
      <c r="L46" s="17">
        <v>98071</v>
      </c>
      <c r="M46" s="18" t="s">
        <v>56</v>
      </c>
      <c r="N46" s="19" t="s">
        <v>67</v>
      </c>
      <c r="O46" s="46">
        <v>100</v>
      </c>
    </row>
    <row r="49" spans="1:15" ht="20.25" x14ac:dyDescent="0.3">
      <c r="A49" s="10" t="s">
        <v>68</v>
      </c>
      <c r="B49" s="10"/>
      <c r="C49" s="10"/>
      <c r="D49" s="10"/>
      <c r="E49" s="10"/>
      <c r="F49" s="10"/>
      <c r="G49" s="6"/>
      <c r="H49" s="11"/>
      <c r="I49" s="10"/>
      <c r="J49" s="10"/>
      <c r="K49" s="10"/>
      <c r="L49" s="10"/>
      <c r="M49" s="10"/>
      <c r="N49" s="10"/>
      <c r="O49" s="6"/>
    </row>
    <row r="50" spans="1:15" ht="15" thickBot="1" x14ac:dyDescent="0.25">
      <c r="A50" s="12"/>
      <c r="B50" s="12"/>
      <c r="C50" s="12"/>
      <c r="D50" s="12"/>
      <c r="E50" s="12"/>
      <c r="F50" s="12"/>
      <c r="G50" s="7"/>
      <c r="H50" s="13"/>
      <c r="I50" s="12"/>
      <c r="J50" s="12"/>
      <c r="K50" s="12"/>
      <c r="L50" s="12"/>
      <c r="M50" s="12"/>
      <c r="N50" s="12"/>
    </row>
    <row r="51" spans="1:15" ht="15" thickBot="1" x14ac:dyDescent="0.25">
      <c r="A51" s="1" t="s">
        <v>0</v>
      </c>
      <c r="B51" s="2" t="s">
        <v>1</v>
      </c>
      <c r="C51" s="2" t="s">
        <v>2</v>
      </c>
      <c r="D51" s="2" t="s">
        <v>3</v>
      </c>
      <c r="E51" s="2"/>
      <c r="F51" s="3" t="s">
        <v>4</v>
      </c>
      <c r="G51" s="5" t="s">
        <v>5</v>
      </c>
      <c r="H51" s="9" t="s">
        <v>6</v>
      </c>
      <c r="I51" s="4" t="s">
        <v>0</v>
      </c>
      <c r="J51" s="4" t="s">
        <v>1</v>
      </c>
      <c r="K51" s="4" t="s">
        <v>2</v>
      </c>
      <c r="L51" s="2" t="s">
        <v>3</v>
      </c>
      <c r="M51" s="2" t="s">
        <v>8</v>
      </c>
      <c r="N51" s="3" t="s">
        <v>7</v>
      </c>
      <c r="O51" s="8" t="s">
        <v>5</v>
      </c>
    </row>
    <row r="53" spans="1:15" x14ac:dyDescent="0.2">
      <c r="A53" s="22"/>
      <c r="B53" s="22"/>
      <c r="C53" s="22"/>
      <c r="D53" s="22"/>
      <c r="E53" s="22"/>
      <c r="F53" s="22"/>
      <c r="G53" s="23"/>
      <c r="H53" s="26"/>
      <c r="I53" s="20"/>
      <c r="J53" s="20"/>
      <c r="K53" s="20"/>
      <c r="L53" s="22"/>
      <c r="M53" s="20"/>
      <c r="N53" s="24"/>
      <c r="O53" s="25"/>
    </row>
    <row r="56" spans="1:15" x14ac:dyDescent="0.2">
      <c r="A56" s="40" t="s">
        <v>10</v>
      </c>
      <c r="B56" s="40"/>
      <c r="C56" s="40"/>
      <c r="D56" s="40"/>
      <c r="E56" s="40"/>
      <c r="F56" s="40"/>
      <c r="G56" s="40"/>
      <c r="H56" s="42" t="s">
        <v>9</v>
      </c>
      <c r="I56" s="40" t="s">
        <v>12</v>
      </c>
      <c r="J56" s="40"/>
      <c r="K56" s="40"/>
      <c r="L56" s="40"/>
      <c r="M56" s="40"/>
      <c r="N56" s="40"/>
      <c r="O56" s="40"/>
    </row>
    <row r="57" spans="1:15" x14ac:dyDescent="0.2">
      <c r="A57" s="21"/>
      <c r="B57" s="17">
        <v>4122</v>
      </c>
      <c r="C57" s="17">
        <v>520</v>
      </c>
      <c r="D57" s="17">
        <v>13305</v>
      </c>
      <c r="E57" s="18"/>
      <c r="F57" s="19" t="s">
        <v>69</v>
      </c>
      <c r="G57" s="35">
        <v>1833.2</v>
      </c>
      <c r="H57" s="42"/>
      <c r="I57" s="17">
        <v>4350</v>
      </c>
      <c r="J57" s="17">
        <v>5336</v>
      </c>
      <c r="K57" s="17">
        <v>520</v>
      </c>
      <c r="L57" s="17">
        <v>13305</v>
      </c>
      <c r="M57" s="18" t="s">
        <v>13</v>
      </c>
      <c r="N57" s="31" t="s">
        <v>70</v>
      </c>
      <c r="O57" s="35">
        <v>1833.2</v>
      </c>
    </row>
    <row r="62" spans="1:15" x14ac:dyDescent="0.2">
      <c r="A62" s="40" t="s">
        <v>71</v>
      </c>
      <c r="B62" s="40"/>
      <c r="C62" s="40"/>
      <c r="D62" s="40"/>
      <c r="E62" s="40"/>
      <c r="F62" s="40"/>
      <c r="G62" s="40"/>
      <c r="H62" s="42" t="s">
        <v>14</v>
      </c>
      <c r="I62" s="40" t="s">
        <v>27</v>
      </c>
      <c r="J62" s="40"/>
      <c r="K62" s="40"/>
      <c r="L62" s="40"/>
      <c r="M62" s="40"/>
      <c r="N62" s="40"/>
      <c r="O62" s="40"/>
    </row>
    <row r="63" spans="1:15" x14ac:dyDescent="0.2">
      <c r="A63" s="37">
        <v>3421</v>
      </c>
      <c r="B63" s="17">
        <v>2229</v>
      </c>
      <c r="C63" s="17">
        <v>922</v>
      </c>
      <c r="D63" s="17">
        <v>103133063</v>
      </c>
      <c r="E63" s="18"/>
      <c r="F63" s="19" t="s">
        <v>72</v>
      </c>
      <c r="G63" s="38">
        <v>60.514949999999999</v>
      </c>
      <c r="H63" s="42"/>
      <c r="I63" s="17">
        <v>6402</v>
      </c>
      <c r="J63" s="17">
        <v>5364</v>
      </c>
      <c r="K63" s="17">
        <v>922</v>
      </c>
      <c r="L63" s="17">
        <v>103133063</v>
      </c>
      <c r="M63" s="18" t="s">
        <v>28</v>
      </c>
      <c r="N63" s="19" t="s">
        <v>73</v>
      </c>
      <c r="O63" s="38">
        <v>60.514949999999999</v>
      </c>
    </row>
    <row r="64" spans="1:15" x14ac:dyDescent="0.2">
      <c r="A64" s="37">
        <v>3421</v>
      </c>
      <c r="B64" s="17">
        <v>2229</v>
      </c>
      <c r="C64" s="17">
        <v>922</v>
      </c>
      <c r="D64" s="17">
        <v>103533063</v>
      </c>
      <c r="E64" s="18"/>
      <c r="F64" s="19" t="s">
        <v>72</v>
      </c>
      <c r="G64" s="47">
        <v>342.91804999999999</v>
      </c>
      <c r="H64" s="42"/>
      <c r="I64" s="17">
        <v>6402</v>
      </c>
      <c r="J64" s="17">
        <v>5364</v>
      </c>
      <c r="K64" s="17">
        <v>922</v>
      </c>
      <c r="L64" s="17">
        <v>103533063</v>
      </c>
      <c r="M64" s="18" t="s">
        <v>28</v>
      </c>
      <c r="N64" s="19" t="s">
        <v>73</v>
      </c>
      <c r="O64" s="47">
        <v>342.91804999999999</v>
      </c>
    </row>
    <row r="68" spans="1:15" x14ac:dyDescent="0.2">
      <c r="A68" s="40" t="s">
        <v>10</v>
      </c>
      <c r="B68" s="40"/>
      <c r="C68" s="40"/>
      <c r="D68" s="40"/>
      <c r="E68" s="40"/>
      <c r="F68" s="40"/>
      <c r="G68" s="40"/>
      <c r="H68" s="42" t="s">
        <v>15</v>
      </c>
      <c r="I68" s="40" t="s">
        <v>74</v>
      </c>
      <c r="J68" s="40"/>
      <c r="K68" s="40"/>
      <c r="L68" s="40"/>
      <c r="M68" s="40"/>
      <c r="N68" s="40"/>
      <c r="O68" s="40"/>
    </row>
    <row r="69" spans="1:15" x14ac:dyDescent="0.2">
      <c r="A69" s="21"/>
      <c r="B69" s="17">
        <v>4116</v>
      </c>
      <c r="C69" s="17">
        <v>315</v>
      </c>
      <c r="D69" s="17">
        <v>34054</v>
      </c>
      <c r="E69" s="18"/>
      <c r="F69" s="19" t="s">
        <v>75</v>
      </c>
      <c r="G69" s="29">
        <f>844</f>
        <v>844</v>
      </c>
      <c r="H69" s="42"/>
      <c r="I69" s="17">
        <v>3322</v>
      </c>
      <c r="J69" s="17">
        <v>5223</v>
      </c>
      <c r="K69" s="17">
        <v>315</v>
      </c>
      <c r="L69" s="17">
        <v>34054</v>
      </c>
      <c r="M69" s="18" t="s">
        <v>76</v>
      </c>
      <c r="N69" s="19" t="s">
        <v>77</v>
      </c>
      <c r="O69" s="30">
        <v>231</v>
      </c>
    </row>
    <row r="70" spans="1:15" x14ac:dyDescent="0.2">
      <c r="A70" s="21"/>
      <c r="B70" s="21"/>
      <c r="C70" s="21"/>
      <c r="D70" s="21"/>
      <c r="E70" s="21"/>
      <c r="F70" s="21"/>
      <c r="G70" s="29"/>
      <c r="H70" s="42"/>
      <c r="I70" s="17">
        <v>3322</v>
      </c>
      <c r="J70" s="17">
        <v>5212</v>
      </c>
      <c r="K70" s="17">
        <v>315</v>
      </c>
      <c r="L70" s="17">
        <v>34054</v>
      </c>
      <c r="M70" s="18" t="s">
        <v>76</v>
      </c>
      <c r="N70" s="19" t="s">
        <v>77</v>
      </c>
      <c r="O70" s="30">
        <v>224</v>
      </c>
    </row>
    <row r="71" spans="1:15" x14ac:dyDescent="0.2">
      <c r="A71" s="21"/>
      <c r="B71" s="21"/>
      <c r="C71" s="21"/>
      <c r="D71" s="21"/>
      <c r="E71" s="21"/>
      <c r="F71" s="21"/>
      <c r="G71" s="29"/>
      <c r="H71" s="42"/>
      <c r="I71" s="17">
        <v>3322</v>
      </c>
      <c r="J71" s="17">
        <v>5223</v>
      </c>
      <c r="K71" s="17">
        <v>315</v>
      </c>
      <c r="L71" s="17"/>
      <c r="M71" s="18" t="s">
        <v>76</v>
      </c>
      <c r="N71" s="19" t="s">
        <v>78</v>
      </c>
      <c r="O71" s="30">
        <v>-47</v>
      </c>
    </row>
    <row r="72" spans="1:15" x14ac:dyDescent="0.2">
      <c r="A72" s="21"/>
      <c r="B72" s="21"/>
      <c r="C72" s="21"/>
      <c r="D72" s="21"/>
      <c r="E72" s="21"/>
      <c r="F72" s="21"/>
      <c r="G72" s="29"/>
      <c r="H72" s="42"/>
      <c r="I72" s="17">
        <v>3322</v>
      </c>
      <c r="J72" s="17">
        <v>5223</v>
      </c>
      <c r="K72" s="17">
        <v>315</v>
      </c>
      <c r="L72" s="17"/>
      <c r="M72" s="18" t="s">
        <v>76</v>
      </c>
      <c r="N72" s="19" t="s">
        <v>79</v>
      </c>
      <c r="O72" s="30">
        <v>47</v>
      </c>
    </row>
    <row r="73" spans="1:15" x14ac:dyDescent="0.2">
      <c r="A73" s="21"/>
      <c r="B73" s="21"/>
      <c r="C73" s="21"/>
      <c r="D73" s="21"/>
      <c r="E73" s="21"/>
      <c r="F73" s="21"/>
      <c r="G73" s="29"/>
      <c r="H73" s="42"/>
      <c r="I73" s="40" t="s">
        <v>80</v>
      </c>
      <c r="J73" s="40"/>
      <c r="K73" s="40"/>
      <c r="L73" s="40"/>
      <c r="M73" s="40"/>
      <c r="N73" s="40"/>
      <c r="O73" s="40"/>
    </row>
    <row r="74" spans="1:15" x14ac:dyDescent="0.2">
      <c r="A74" s="21"/>
      <c r="B74" s="21"/>
      <c r="C74" s="21"/>
      <c r="D74" s="21"/>
      <c r="E74" s="21"/>
      <c r="F74" s="21"/>
      <c r="G74" s="29"/>
      <c r="H74" s="42"/>
      <c r="I74" s="17">
        <v>3322</v>
      </c>
      <c r="J74" s="17">
        <v>5171</v>
      </c>
      <c r="K74" s="17">
        <v>315</v>
      </c>
      <c r="L74" s="17">
        <v>34054</v>
      </c>
      <c r="M74" s="18" t="s">
        <v>81</v>
      </c>
      <c r="N74" s="19" t="s">
        <v>82</v>
      </c>
      <c r="O74" s="30">
        <v>389</v>
      </c>
    </row>
    <row r="77" spans="1:15" s="10" customFormat="1" ht="20.25" x14ac:dyDescent="0.3">
      <c r="A77" s="10" t="s">
        <v>83</v>
      </c>
      <c r="G77" s="6"/>
      <c r="H77" s="11"/>
      <c r="O77" s="6"/>
    </row>
    <row r="78" spans="1:15" s="12" customFormat="1" ht="15" thickBot="1" x14ac:dyDescent="0.25">
      <c r="G78" s="7"/>
      <c r="H78" s="13"/>
      <c r="O78" s="7"/>
    </row>
    <row r="79" spans="1:15" s="12" customFormat="1" ht="15" thickBot="1" x14ac:dyDescent="0.25">
      <c r="A79" s="1" t="s">
        <v>0</v>
      </c>
      <c r="B79" s="2" t="s">
        <v>1</v>
      </c>
      <c r="C79" s="2" t="s">
        <v>2</v>
      </c>
      <c r="D79" s="2" t="s">
        <v>3</v>
      </c>
      <c r="E79" s="2"/>
      <c r="F79" s="3" t="s">
        <v>4</v>
      </c>
      <c r="G79" s="5" t="s">
        <v>5</v>
      </c>
      <c r="H79" s="9" t="s">
        <v>6</v>
      </c>
      <c r="I79" s="4" t="s">
        <v>0</v>
      </c>
      <c r="J79" s="4" t="s">
        <v>1</v>
      </c>
      <c r="K79" s="4" t="s">
        <v>2</v>
      </c>
      <c r="L79" s="2" t="s">
        <v>3</v>
      </c>
      <c r="M79" s="2" t="s">
        <v>8</v>
      </c>
      <c r="N79" s="3" t="s">
        <v>7</v>
      </c>
      <c r="O79" s="8" t="s">
        <v>5</v>
      </c>
    </row>
    <row r="82" spans="1:15" x14ac:dyDescent="0.2">
      <c r="A82" s="40" t="s">
        <v>71</v>
      </c>
      <c r="B82" s="40"/>
      <c r="C82" s="40"/>
      <c r="D82" s="40"/>
      <c r="E82" s="40"/>
      <c r="F82" s="40"/>
      <c r="G82" s="40"/>
      <c r="H82" s="42" t="s">
        <v>9</v>
      </c>
      <c r="I82" s="40" t="s">
        <v>27</v>
      </c>
      <c r="J82" s="40"/>
      <c r="K82" s="40"/>
      <c r="L82" s="40"/>
      <c r="M82" s="40"/>
      <c r="N82" s="40"/>
      <c r="O82" s="40"/>
    </row>
    <row r="83" spans="1:15" x14ac:dyDescent="0.2">
      <c r="A83" s="37">
        <v>3313</v>
      </c>
      <c r="B83" s="17">
        <v>2229</v>
      </c>
      <c r="C83" s="17">
        <v>913</v>
      </c>
      <c r="D83" s="17">
        <v>103133063</v>
      </c>
      <c r="E83" s="18"/>
      <c r="F83" s="19" t="s">
        <v>35</v>
      </c>
      <c r="G83" s="38">
        <v>7.7723599999999999</v>
      </c>
      <c r="H83" s="42"/>
      <c r="I83" s="37">
        <v>6402</v>
      </c>
      <c r="J83" s="17">
        <v>5364</v>
      </c>
      <c r="K83" s="17">
        <v>913</v>
      </c>
      <c r="L83" s="17">
        <v>103133063</v>
      </c>
      <c r="M83" s="18" t="s">
        <v>28</v>
      </c>
      <c r="N83" s="19" t="s">
        <v>35</v>
      </c>
      <c r="O83" s="38">
        <v>7.7723599999999999</v>
      </c>
    </row>
    <row r="84" spans="1:15" x14ac:dyDescent="0.2">
      <c r="A84" s="37">
        <v>3313</v>
      </c>
      <c r="B84" s="17">
        <v>2229</v>
      </c>
      <c r="C84" s="17">
        <v>913</v>
      </c>
      <c r="D84" s="17">
        <v>103533063</v>
      </c>
      <c r="E84" s="18"/>
      <c r="F84" s="19" t="s">
        <v>35</v>
      </c>
      <c r="G84" s="38">
        <v>44.043640000000003</v>
      </c>
      <c r="H84" s="42"/>
      <c r="I84" s="37">
        <v>6402</v>
      </c>
      <c r="J84" s="17">
        <v>5364</v>
      </c>
      <c r="K84" s="17">
        <v>913</v>
      </c>
      <c r="L84" s="17">
        <v>103533063</v>
      </c>
      <c r="M84" s="18" t="s">
        <v>28</v>
      </c>
      <c r="N84" s="19" t="s">
        <v>35</v>
      </c>
      <c r="O84" s="38">
        <v>44.043640000000003</v>
      </c>
    </row>
    <row r="86" spans="1:15" x14ac:dyDescent="0.2">
      <c r="A86" s="40" t="s">
        <v>71</v>
      </c>
      <c r="B86" s="40"/>
      <c r="C86" s="40"/>
      <c r="D86" s="40"/>
      <c r="E86" s="40"/>
      <c r="F86" s="40"/>
      <c r="G86" s="40"/>
      <c r="H86" s="42" t="s">
        <v>14</v>
      </c>
      <c r="I86" s="40" t="s">
        <v>27</v>
      </c>
      <c r="J86" s="40"/>
      <c r="K86" s="40"/>
      <c r="L86" s="40"/>
      <c r="M86" s="40"/>
      <c r="N86" s="40"/>
      <c r="O86" s="40"/>
    </row>
    <row r="87" spans="1:15" x14ac:dyDescent="0.2">
      <c r="A87" s="37">
        <v>3313</v>
      </c>
      <c r="B87" s="17">
        <v>2229</v>
      </c>
      <c r="C87" s="17">
        <v>913</v>
      </c>
      <c r="D87" s="17">
        <v>120513014</v>
      </c>
      <c r="E87" s="18"/>
      <c r="F87" s="19" t="s">
        <v>35</v>
      </c>
      <c r="G87" s="38">
        <v>372.16179</v>
      </c>
      <c r="H87" s="42"/>
      <c r="I87" s="37">
        <v>6402</v>
      </c>
      <c r="J87" s="17">
        <v>5364</v>
      </c>
      <c r="K87" s="17">
        <v>913</v>
      </c>
      <c r="L87" s="17">
        <v>120513014</v>
      </c>
      <c r="M87" s="18" t="s">
        <v>28</v>
      </c>
      <c r="N87" s="19" t="s">
        <v>35</v>
      </c>
      <c r="O87" s="38">
        <v>372.16179</v>
      </c>
    </row>
    <row r="88" spans="1:15" x14ac:dyDescent="0.2">
      <c r="A88" s="37">
        <v>3313</v>
      </c>
      <c r="B88" s="17">
        <v>2229</v>
      </c>
      <c r="C88" s="17">
        <v>913</v>
      </c>
      <c r="D88" s="17">
        <v>120113014</v>
      </c>
      <c r="E88" s="18"/>
      <c r="F88" s="19" t="s">
        <v>35</v>
      </c>
      <c r="G88" s="38">
        <f>65675.61/1000</f>
        <v>65.675610000000006</v>
      </c>
      <c r="H88" s="42"/>
      <c r="I88" s="37">
        <v>6402</v>
      </c>
      <c r="J88" s="17">
        <v>5364</v>
      </c>
      <c r="K88" s="17">
        <v>913</v>
      </c>
      <c r="L88" s="17">
        <v>120113014</v>
      </c>
      <c r="M88" s="18" t="s">
        <v>28</v>
      </c>
      <c r="N88" s="19" t="s">
        <v>35</v>
      </c>
      <c r="O88" s="38">
        <v>65.675610000000006</v>
      </c>
    </row>
    <row r="91" spans="1:15" x14ac:dyDescent="0.2">
      <c r="A91" s="40" t="s">
        <v>71</v>
      </c>
      <c r="B91" s="40"/>
      <c r="C91" s="40"/>
      <c r="D91" s="40"/>
      <c r="E91" s="40"/>
      <c r="F91" s="40"/>
      <c r="G91" s="40"/>
      <c r="H91" s="42" t="s">
        <v>15</v>
      </c>
      <c r="I91" s="40" t="s">
        <v>27</v>
      </c>
      <c r="J91" s="40"/>
      <c r="K91" s="40"/>
      <c r="L91" s="40"/>
      <c r="M91" s="40"/>
      <c r="N91" s="40"/>
      <c r="O91" s="40"/>
    </row>
    <row r="92" spans="1:15" x14ac:dyDescent="0.2">
      <c r="A92" s="37">
        <v>3111</v>
      </c>
      <c r="B92" s="17">
        <v>2229</v>
      </c>
      <c r="C92" s="17">
        <v>902</v>
      </c>
      <c r="D92" s="17">
        <v>120513014</v>
      </c>
      <c r="E92" s="18"/>
      <c r="F92" s="19" t="s">
        <v>84</v>
      </c>
      <c r="G92" s="38">
        <f>101913.68/1000</f>
        <v>101.91368</v>
      </c>
      <c r="H92" s="42"/>
      <c r="I92" s="37">
        <v>6402</v>
      </c>
      <c r="J92" s="17">
        <v>5364</v>
      </c>
      <c r="K92" s="17">
        <v>902</v>
      </c>
      <c r="L92" s="17">
        <v>120513014</v>
      </c>
      <c r="M92" s="18" t="s">
        <v>28</v>
      </c>
      <c r="N92" s="19" t="s">
        <v>84</v>
      </c>
      <c r="O92" s="38">
        <v>101.91368</v>
      </c>
    </row>
    <row r="93" spans="1:15" x14ac:dyDescent="0.2">
      <c r="A93" s="37">
        <v>3111</v>
      </c>
      <c r="B93" s="17">
        <v>2229</v>
      </c>
      <c r="C93" s="17">
        <v>902</v>
      </c>
      <c r="D93" s="17">
        <v>120113014</v>
      </c>
      <c r="E93" s="18"/>
      <c r="F93" s="19" t="s">
        <v>85</v>
      </c>
      <c r="G93" s="38">
        <f>17984.77/1000</f>
        <v>17.984770000000001</v>
      </c>
      <c r="H93" s="42"/>
      <c r="I93" s="37">
        <v>6402</v>
      </c>
      <c r="J93" s="17">
        <v>5364</v>
      </c>
      <c r="K93" s="17">
        <v>902</v>
      </c>
      <c r="L93" s="17">
        <v>120113014</v>
      </c>
      <c r="M93" s="18" t="s">
        <v>28</v>
      </c>
      <c r="N93" s="19" t="s">
        <v>85</v>
      </c>
      <c r="O93" s="38">
        <v>17.984770000000001</v>
      </c>
    </row>
    <row r="96" spans="1:15" x14ac:dyDescent="0.2">
      <c r="A96" s="48" t="s">
        <v>10</v>
      </c>
      <c r="B96" s="48"/>
      <c r="C96" s="48"/>
      <c r="D96" s="48"/>
      <c r="E96" s="48"/>
      <c r="F96" s="48"/>
      <c r="G96" s="48"/>
      <c r="H96" s="42" t="s">
        <v>19</v>
      </c>
      <c r="I96" s="40" t="s">
        <v>27</v>
      </c>
      <c r="J96" s="40"/>
      <c r="K96" s="40"/>
      <c r="L96" s="40"/>
      <c r="M96" s="40"/>
      <c r="N96" s="40"/>
      <c r="O96" s="40"/>
    </row>
    <row r="97" spans="1:15" x14ac:dyDescent="0.2">
      <c r="A97" s="21"/>
      <c r="B97" s="17">
        <v>4116</v>
      </c>
      <c r="C97" s="17">
        <v>911</v>
      </c>
      <c r="D97" s="17">
        <v>103533063</v>
      </c>
      <c r="E97" s="18">
        <v>103533063</v>
      </c>
      <c r="F97" s="19" t="s">
        <v>86</v>
      </c>
      <c r="G97" s="49">
        <v>913.77719000000002</v>
      </c>
      <c r="H97" s="42"/>
      <c r="I97" s="17">
        <v>3113</v>
      </c>
      <c r="J97" s="17">
        <v>5336</v>
      </c>
      <c r="K97" s="17">
        <v>911</v>
      </c>
      <c r="L97" s="17">
        <v>103533063</v>
      </c>
      <c r="M97" s="18" t="s">
        <v>28</v>
      </c>
      <c r="N97" s="19" t="s">
        <v>86</v>
      </c>
      <c r="O97" s="49">
        <v>913.77719000000002</v>
      </c>
    </row>
    <row r="98" spans="1:15" x14ac:dyDescent="0.2">
      <c r="A98" s="21"/>
      <c r="B98" s="17">
        <v>4116</v>
      </c>
      <c r="C98" s="17">
        <v>911</v>
      </c>
      <c r="D98" s="17">
        <v>103133063</v>
      </c>
      <c r="E98" s="18">
        <v>103133063</v>
      </c>
      <c r="F98" s="19" t="s">
        <v>87</v>
      </c>
      <c r="G98" s="49">
        <v>161.25480999999999</v>
      </c>
      <c r="H98" s="42"/>
      <c r="I98" s="17">
        <v>3113</v>
      </c>
      <c r="J98" s="17">
        <v>5336</v>
      </c>
      <c r="K98" s="17">
        <v>911</v>
      </c>
      <c r="L98" s="17">
        <v>103133063</v>
      </c>
      <c r="M98" s="18" t="s">
        <v>28</v>
      </c>
      <c r="N98" s="19" t="s">
        <v>87</v>
      </c>
      <c r="O98" s="49">
        <v>161.25480999999999</v>
      </c>
    </row>
    <row r="101" spans="1:15" ht="20.25" x14ac:dyDescent="0.3">
      <c r="A101" s="10" t="s">
        <v>88</v>
      </c>
      <c r="B101" s="10"/>
      <c r="C101" s="10"/>
      <c r="D101" s="10"/>
      <c r="E101" s="10"/>
      <c r="F101" s="10"/>
      <c r="G101" s="6"/>
      <c r="H101" s="11"/>
      <c r="I101" s="10"/>
      <c r="J101" s="10"/>
      <c r="K101" s="10"/>
      <c r="L101" s="10"/>
      <c r="M101" s="10"/>
      <c r="N101" s="10"/>
      <c r="O101" s="6"/>
    </row>
    <row r="102" spans="1:15" ht="15" thickBot="1" x14ac:dyDescent="0.25">
      <c r="A102" s="12"/>
      <c r="B102" s="12"/>
      <c r="C102" s="12"/>
      <c r="D102" s="12"/>
      <c r="E102" s="12"/>
      <c r="F102" s="12"/>
      <c r="G102" s="7"/>
      <c r="H102" s="13"/>
      <c r="I102" s="12"/>
      <c r="J102" s="12"/>
      <c r="K102" s="12"/>
      <c r="L102" s="12"/>
      <c r="M102" s="12"/>
      <c r="N102" s="12"/>
    </row>
    <row r="103" spans="1:15" ht="15" thickBot="1" x14ac:dyDescent="0.25">
      <c r="A103" s="1" t="s">
        <v>0</v>
      </c>
      <c r="B103" s="2" t="s">
        <v>1</v>
      </c>
      <c r="C103" s="2" t="s">
        <v>2</v>
      </c>
      <c r="D103" s="2" t="s">
        <v>3</v>
      </c>
      <c r="E103" s="2"/>
      <c r="F103" s="3" t="s">
        <v>4</v>
      </c>
      <c r="G103" s="5" t="s">
        <v>5</v>
      </c>
      <c r="H103" s="9" t="s">
        <v>6</v>
      </c>
      <c r="I103" s="4" t="s">
        <v>0</v>
      </c>
      <c r="J103" s="4" t="s">
        <v>1</v>
      </c>
      <c r="K103" s="4" t="s">
        <v>2</v>
      </c>
      <c r="L103" s="2" t="s">
        <v>3</v>
      </c>
      <c r="M103" s="2" t="s">
        <v>8</v>
      </c>
      <c r="N103" s="3" t="s">
        <v>7</v>
      </c>
      <c r="O103" s="8" t="s">
        <v>5</v>
      </c>
    </row>
    <row r="106" spans="1:15" x14ac:dyDescent="0.2">
      <c r="A106" s="48" t="s">
        <v>10</v>
      </c>
      <c r="B106" s="48"/>
      <c r="C106" s="48"/>
      <c r="D106" s="48"/>
      <c r="E106" s="48"/>
      <c r="F106" s="48"/>
      <c r="G106" s="48"/>
      <c r="H106" s="42" t="s">
        <v>9</v>
      </c>
      <c r="I106" s="40" t="s">
        <v>12</v>
      </c>
      <c r="J106" s="40"/>
      <c r="K106" s="40"/>
      <c r="L106" s="40"/>
      <c r="M106" s="40"/>
      <c r="N106" s="40"/>
      <c r="O106" s="40"/>
    </row>
    <row r="107" spans="1:15" x14ac:dyDescent="0.2">
      <c r="A107" s="21"/>
      <c r="B107" s="17">
        <v>4122</v>
      </c>
      <c r="C107" s="17">
        <v>520</v>
      </c>
      <c r="D107" s="17">
        <v>193</v>
      </c>
      <c r="E107" s="18"/>
      <c r="F107" s="19" t="s">
        <v>69</v>
      </c>
      <c r="G107" s="49">
        <v>174.03</v>
      </c>
      <c r="H107" s="42"/>
      <c r="I107" s="17">
        <v>4350</v>
      </c>
      <c r="J107" s="17">
        <v>5336</v>
      </c>
      <c r="K107" s="17">
        <v>520</v>
      </c>
      <c r="L107" s="17">
        <v>193</v>
      </c>
      <c r="M107" s="18" t="s">
        <v>13</v>
      </c>
      <c r="N107" s="31" t="s">
        <v>70</v>
      </c>
      <c r="O107" s="49">
        <v>174.03</v>
      </c>
    </row>
    <row r="109" spans="1:15" x14ac:dyDescent="0.2">
      <c r="A109" s="48" t="s">
        <v>10</v>
      </c>
      <c r="B109" s="48"/>
      <c r="C109" s="48"/>
      <c r="D109" s="48"/>
      <c r="E109" s="48"/>
      <c r="F109" s="48"/>
      <c r="G109" s="48"/>
      <c r="H109" s="42" t="s">
        <v>14</v>
      </c>
      <c r="I109" s="43" t="s">
        <v>22</v>
      </c>
      <c r="J109" s="43"/>
      <c r="K109" s="43"/>
      <c r="L109" s="43"/>
      <c r="M109" s="43"/>
      <c r="N109" s="43"/>
      <c r="O109" s="43"/>
    </row>
    <row r="110" spans="1:15" x14ac:dyDescent="0.2">
      <c r="A110" s="50"/>
      <c r="B110" s="17">
        <v>4116</v>
      </c>
      <c r="C110" s="17">
        <v>1100</v>
      </c>
      <c r="D110" s="17">
        <v>193</v>
      </c>
      <c r="E110" s="18"/>
      <c r="F110" s="19" t="s">
        <v>89</v>
      </c>
      <c r="G110" s="51">
        <v>95</v>
      </c>
      <c r="H110" s="42"/>
      <c r="I110" s="17">
        <v>5311</v>
      </c>
      <c r="J110" s="17">
        <v>5011</v>
      </c>
      <c r="K110" s="17">
        <v>621</v>
      </c>
      <c r="L110" s="17">
        <v>14036</v>
      </c>
      <c r="M110" s="18" t="s">
        <v>23</v>
      </c>
      <c r="N110" s="19" t="s">
        <v>90</v>
      </c>
      <c r="O110" s="52">
        <v>95</v>
      </c>
    </row>
  </sheetData>
  <mergeCells count="43">
    <mergeCell ref="A106:G106"/>
    <mergeCell ref="H106:H107"/>
    <mergeCell ref="I106:O106"/>
    <mergeCell ref="A109:G109"/>
    <mergeCell ref="H109:H110"/>
    <mergeCell ref="I109:O109"/>
    <mergeCell ref="A91:G91"/>
    <mergeCell ref="H91:H93"/>
    <mergeCell ref="I91:O91"/>
    <mergeCell ref="A96:G96"/>
    <mergeCell ref="H96:H98"/>
    <mergeCell ref="I96:O96"/>
    <mergeCell ref="A82:G82"/>
    <mergeCell ref="H82:H84"/>
    <mergeCell ref="I82:O82"/>
    <mergeCell ref="A86:G86"/>
    <mergeCell ref="H86:H88"/>
    <mergeCell ref="I86:O86"/>
    <mergeCell ref="A62:G62"/>
    <mergeCell ref="H62:H64"/>
    <mergeCell ref="I62:O62"/>
    <mergeCell ref="A68:G68"/>
    <mergeCell ref="H68:H74"/>
    <mergeCell ref="I68:O68"/>
    <mergeCell ref="I73:O73"/>
    <mergeCell ref="A20:G20"/>
    <mergeCell ref="H20:H22"/>
    <mergeCell ref="I20:O20"/>
    <mergeCell ref="A25:G25"/>
    <mergeCell ref="H25:H27"/>
    <mergeCell ref="I25:O25"/>
    <mergeCell ref="A10:G10"/>
    <mergeCell ref="H10:H12"/>
    <mergeCell ref="I10:O10"/>
    <mergeCell ref="A15:G15"/>
    <mergeCell ref="H15:H17"/>
    <mergeCell ref="I15:O15"/>
    <mergeCell ref="A35:G35"/>
    <mergeCell ref="H35:H46"/>
    <mergeCell ref="I35:O35"/>
    <mergeCell ref="A56:G56"/>
    <mergeCell ref="H56:H57"/>
    <mergeCell ref="I56:O56"/>
  </mergeCells>
  <pageMargins left="0.11811023622047245" right="0.11811023622047245" top="0.47244094488188981" bottom="0.47244094488188981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0"/>
  <sheetViews>
    <sheetView tabSelected="1" topLeftCell="A22" workbookViewId="0">
      <selection activeCell="F57" sqref="F57"/>
    </sheetView>
  </sheetViews>
  <sheetFormatPr defaultRowHeight="14.25" x14ac:dyDescent="0.2"/>
  <cols>
    <col min="1" max="1" width="7.42578125" style="14" customWidth="1"/>
    <col min="2" max="2" width="9.28515625" style="14" customWidth="1"/>
    <col min="3" max="3" width="5.140625" style="14" customWidth="1"/>
    <col min="4" max="4" width="13.42578125" style="14" customWidth="1"/>
    <col min="5" max="5" width="0" style="14" hidden="1" customWidth="1"/>
    <col min="6" max="6" width="58.85546875" style="14" customWidth="1"/>
    <col min="7" max="7" width="11.85546875" style="15" bestFit="1" customWidth="1"/>
    <col min="8" max="8" width="9.140625" style="16"/>
    <col min="9" max="12" width="9.140625" style="14"/>
    <col min="13" max="13" width="12.42578125" style="14" customWidth="1"/>
    <col min="14" max="14" width="60.5703125" style="14" customWidth="1"/>
    <col min="15" max="15" width="14.7109375" style="7" customWidth="1"/>
    <col min="16" max="16384" width="9.140625" style="14"/>
  </cols>
  <sheetData>
    <row r="2" spans="1:15" ht="15" x14ac:dyDescent="0.25">
      <c r="A2" s="53" t="s">
        <v>93</v>
      </c>
    </row>
    <row r="3" spans="1:15" ht="15" x14ac:dyDescent="0.25">
      <c r="A3" s="53" t="s">
        <v>94</v>
      </c>
    </row>
    <row r="5" spans="1:15" x14ac:dyDescent="0.2">
      <c r="A5" s="40" t="s">
        <v>10</v>
      </c>
      <c r="B5" s="40"/>
      <c r="C5" s="40"/>
      <c r="D5" s="40"/>
      <c r="E5" s="40"/>
      <c r="F5" s="40"/>
      <c r="G5" s="40"/>
      <c r="H5" s="44" t="s">
        <v>9</v>
      </c>
      <c r="I5" s="40" t="s">
        <v>16</v>
      </c>
      <c r="J5" s="40"/>
      <c r="K5" s="40"/>
      <c r="L5" s="40"/>
      <c r="M5" s="40"/>
      <c r="N5" s="40"/>
      <c r="O5" s="40"/>
    </row>
    <row r="6" spans="1:15" x14ac:dyDescent="0.2">
      <c r="A6" s="21"/>
      <c r="B6" s="17">
        <v>4111</v>
      </c>
      <c r="C6" s="17"/>
      <c r="D6" s="17">
        <v>98074</v>
      </c>
      <c r="E6" s="18"/>
      <c r="F6" s="19" t="s">
        <v>29</v>
      </c>
      <c r="G6" s="29">
        <v>10</v>
      </c>
      <c r="H6" s="44"/>
      <c r="I6" s="17">
        <v>6171</v>
      </c>
      <c r="J6" s="17">
        <v>5901</v>
      </c>
      <c r="K6" s="17">
        <v>1</v>
      </c>
      <c r="L6" s="17"/>
      <c r="M6" s="18" t="s">
        <v>17</v>
      </c>
      <c r="N6" s="31" t="s">
        <v>18</v>
      </c>
      <c r="O6" s="28">
        <v>2045</v>
      </c>
    </row>
    <row r="7" spans="1:15" x14ac:dyDescent="0.2">
      <c r="A7" s="21"/>
      <c r="B7" s="17">
        <v>4122</v>
      </c>
      <c r="C7" s="17">
        <v>364</v>
      </c>
      <c r="D7" s="17">
        <v>265</v>
      </c>
      <c r="E7" s="18"/>
      <c r="F7" s="19" t="s">
        <v>30</v>
      </c>
      <c r="G7" s="29">
        <v>35</v>
      </c>
      <c r="H7" s="44"/>
      <c r="I7" s="21"/>
      <c r="J7" s="21"/>
      <c r="K7" s="21"/>
      <c r="L7" s="21"/>
      <c r="M7" s="21"/>
      <c r="N7" s="21"/>
      <c r="O7" s="30"/>
    </row>
    <row r="8" spans="1:15" x14ac:dyDescent="0.2">
      <c r="A8" s="21"/>
      <c r="B8" s="17">
        <v>4216</v>
      </c>
      <c r="C8" s="17">
        <v>370</v>
      </c>
      <c r="D8" s="17">
        <v>265</v>
      </c>
      <c r="E8" s="18"/>
      <c r="F8" s="19" t="s">
        <v>31</v>
      </c>
      <c r="G8" s="29">
        <v>2000</v>
      </c>
      <c r="H8" s="44"/>
      <c r="I8" s="21"/>
      <c r="J8" s="21"/>
      <c r="K8" s="21"/>
      <c r="L8" s="21"/>
      <c r="M8" s="21"/>
      <c r="N8" s="21"/>
      <c r="O8" s="30"/>
    </row>
    <row r="11" spans="1:15" x14ac:dyDescent="0.2">
      <c r="A11" s="40" t="s">
        <v>11</v>
      </c>
      <c r="B11" s="40"/>
      <c r="C11" s="40"/>
      <c r="D11" s="40"/>
      <c r="E11" s="40"/>
      <c r="F11" s="40"/>
      <c r="G11" s="40"/>
      <c r="H11" s="44" t="s">
        <v>14</v>
      </c>
      <c r="I11" s="40" t="s">
        <v>16</v>
      </c>
      <c r="J11" s="40"/>
      <c r="K11" s="40"/>
      <c r="L11" s="40"/>
      <c r="M11" s="40"/>
      <c r="N11" s="40"/>
      <c r="O11" s="40"/>
    </row>
    <row r="12" spans="1:15" x14ac:dyDescent="0.2">
      <c r="A12" s="37">
        <v>6171</v>
      </c>
      <c r="B12" s="33">
        <v>2324</v>
      </c>
      <c r="C12" s="33">
        <v>580</v>
      </c>
      <c r="D12" s="33"/>
      <c r="E12" s="34"/>
      <c r="F12" s="27" t="s">
        <v>32</v>
      </c>
      <c r="G12" s="29">
        <v>13</v>
      </c>
      <c r="H12" s="44"/>
      <c r="I12" s="17">
        <v>6171</v>
      </c>
      <c r="J12" s="17">
        <v>5901</v>
      </c>
      <c r="K12" s="17">
        <v>1</v>
      </c>
      <c r="L12" s="17"/>
      <c r="M12" s="18" t="s">
        <v>17</v>
      </c>
      <c r="N12" s="31" t="s">
        <v>18</v>
      </c>
      <c r="O12" s="28">
        <v>13</v>
      </c>
    </row>
    <row r="15" spans="1:15" x14ac:dyDescent="0.2">
      <c r="A15" s="40" t="s">
        <v>10</v>
      </c>
      <c r="B15" s="40"/>
      <c r="C15" s="40"/>
      <c r="D15" s="40"/>
      <c r="E15" s="40"/>
      <c r="F15" s="40"/>
      <c r="G15" s="40"/>
      <c r="H15" s="44" t="s">
        <v>15</v>
      </c>
      <c r="I15" s="43" t="s">
        <v>24</v>
      </c>
      <c r="J15" s="43"/>
      <c r="K15" s="43"/>
      <c r="L15" s="43"/>
      <c r="M15" s="43"/>
      <c r="N15" s="43"/>
      <c r="O15" s="43"/>
    </row>
    <row r="16" spans="1:15" x14ac:dyDescent="0.2">
      <c r="A16" s="21"/>
      <c r="B16" s="17">
        <v>4122</v>
      </c>
      <c r="C16" s="17">
        <v>603</v>
      </c>
      <c r="D16" s="17">
        <v>22</v>
      </c>
      <c r="E16" s="18"/>
      <c r="F16" s="19" t="s">
        <v>33</v>
      </c>
      <c r="G16" s="29">
        <v>80</v>
      </c>
      <c r="H16" s="44"/>
      <c r="I16" s="17">
        <v>5512</v>
      </c>
      <c r="J16" s="17">
        <v>6123</v>
      </c>
      <c r="K16" s="17">
        <v>603</v>
      </c>
      <c r="L16" s="17">
        <v>22</v>
      </c>
      <c r="M16" s="18" t="s">
        <v>25</v>
      </c>
      <c r="N16" s="19" t="s">
        <v>38</v>
      </c>
      <c r="O16" s="30">
        <v>300</v>
      </c>
    </row>
    <row r="17" spans="1:15" x14ac:dyDescent="0.2">
      <c r="A17" s="21"/>
      <c r="B17" s="17">
        <v>4222</v>
      </c>
      <c r="C17" s="17">
        <v>603</v>
      </c>
      <c r="D17" s="17">
        <v>22</v>
      </c>
      <c r="E17" s="18"/>
      <c r="F17" s="19" t="s">
        <v>34</v>
      </c>
      <c r="G17" s="29">
        <v>300</v>
      </c>
      <c r="H17" s="44"/>
      <c r="I17" s="17">
        <v>5512</v>
      </c>
      <c r="J17" s="17">
        <v>5137</v>
      </c>
      <c r="K17" s="17">
        <v>603</v>
      </c>
      <c r="L17" s="17">
        <v>22</v>
      </c>
      <c r="M17" s="18" t="s">
        <v>25</v>
      </c>
      <c r="N17" s="19" t="s">
        <v>26</v>
      </c>
      <c r="O17" s="30">
        <v>80</v>
      </c>
    </row>
    <row r="20" spans="1:15" x14ac:dyDescent="0.2">
      <c r="A20" s="40" t="s">
        <v>10</v>
      </c>
      <c r="B20" s="40"/>
      <c r="C20" s="40"/>
      <c r="D20" s="40"/>
      <c r="E20" s="40"/>
      <c r="F20" s="40"/>
      <c r="G20" s="40"/>
      <c r="H20" s="44" t="s">
        <v>19</v>
      </c>
    </row>
    <row r="21" spans="1:15" x14ac:dyDescent="0.2">
      <c r="A21" s="37">
        <v>3313</v>
      </c>
      <c r="B21" s="17">
        <v>2229</v>
      </c>
      <c r="C21" s="17">
        <v>913</v>
      </c>
      <c r="D21" s="17">
        <v>103133063</v>
      </c>
      <c r="E21" s="18"/>
      <c r="F21" s="19" t="s">
        <v>35</v>
      </c>
      <c r="G21" s="38">
        <v>-7.7723599999999999</v>
      </c>
      <c r="H21" s="44"/>
    </row>
    <row r="22" spans="1:15" x14ac:dyDescent="0.2">
      <c r="A22" s="37">
        <v>3313</v>
      </c>
      <c r="B22" s="17">
        <v>2229</v>
      </c>
      <c r="C22" s="17">
        <v>913</v>
      </c>
      <c r="D22" s="17">
        <v>103533063</v>
      </c>
      <c r="E22" s="18"/>
      <c r="F22" s="19" t="s">
        <v>35</v>
      </c>
      <c r="G22" s="38">
        <v>-44.043640000000003</v>
      </c>
      <c r="H22" s="44"/>
    </row>
    <row r="23" spans="1:15" x14ac:dyDescent="0.2">
      <c r="A23" s="37">
        <v>3113</v>
      </c>
      <c r="B23" s="17">
        <v>2229</v>
      </c>
      <c r="C23" s="17">
        <v>913</v>
      </c>
      <c r="D23" s="17">
        <v>103133063</v>
      </c>
      <c r="E23" s="18"/>
      <c r="F23" s="19" t="s">
        <v>35</v>
      </c>
      <c r="G23" s="38">
        <v>7.7723599999999999</v>
      </c>
      <c r="H23" s="44"/>
    </row>
    <row r="24" spans="1:15" x14ac:dyDescent="0.2">
      <c r="A24" s="37">
        <v>3113</v>
      </c>
      <c r="B24" s="17">
        <v>2229</v>
      </c>
      <c r="C24" s="17">
        <v>913</v>
      </c>
      <c r="D24" s="17">
        <v>103533063</v>
      </c>
      <c r="E24" s="18"/>
      <c r="F24" s="19" t="s">
        <v>35</v>
      </c>
      <c r="G24" s="38">
        <v>44.043640000000003</v>
      </c>
      <c r="H24" s="44"/>
    </row>
    <row r="25" spans="1:15" x14ac:dyDescent="0.2">
      <c r="A25" s="37">
        <v>3313</v>
      </c>
      <c r="B25" s="17">
        <v>2229</v>
      </c>
      <c r="C25" s="17">
        <v>913</v>
      </c>
      <c r="D25" s="17">
        <v>120513014</v>
      </c>
      <c r="E25" s="18"/>
      <c r="F25" s="19" t="s">
        <v>35</v>
      </c>
      <c r="G25" s="38">
        <v>-372.16179</v>
      </c>
      <c r="H25" s="44"/>
    </row>
    <row r="26" spans="1:15" x14ac:dyDescent="0.2">
      <c r="A26" s="37">
        <v>3313</v>
      </c>
      <c r="B26" s="17">
        <v>2229</v>
      </c>
      <c r="C26" s="17">
        <v>913</v>
      </c>
      <c r="D26" s="17">
        <v>120113014</v>
      </c>
      <c r="E26" s="18"/>
      <c r="F26" s="19" t="s">
        <v>35</v>
      </c>
      <c r="G26" s="38">
        <f>-65675.61/1000</f>
        <v>-65.675610000000006</v>
      </c>
      <c r="H26" s="44"/>
    </row>
    <row r="27" spans="1:15" x14ac:dyDescent="0.2">
      <c r="A27" s="37">
        <v>3113</v>
      </c>
      <c r="B27" s="17">
        <v>2229</v>
      </c>
      <c r="C27" s="17">
        <v>913</v>
      </c>
      <c r="D27" s="17">
        <v>120513014</v>
      </c>
      <c r="E27" s="18"/>
      <c r="F27" s="19" t="s">
        <v>35</v>
      </c>
      <c r="G27" s="38">
        <v>372.16179</v>
      </c>
      <c r="H27" s="44"/>
    </row>
    <row r="28" spans="1:15" x14ac:dyDescent="0.2">
      <c r="A28" s="37">
        <v>3113</v>
      </c>
      <c r="B28" s="17">
        <v>2229</v>
      </c>
      <c r="C28" s="17">
        <v>913</v>
      </c>
      <c r="D28" s="17">
        <v>120113014</v>
      </c>
      <c r="E28" s="18"/>
      <c r="F28" s="19" t="s">
        <v>35</v>
      </c>
      <c r="G28" s="38">
        <f>65675.61/1000</f>
        <v>65.675610000000006</v>
      </c>
      <c r="H28" s="44"/>
    </row>
    <row r="31" spans="1:15" x14ac:dyDescent="0.2">
      <c r="A31" s="40" t="s">
        <v>10</v>
      </c>
      <c r="B31" s="40"/>
      <c r="C31" s="40"/>
      <c r="D31" s="40"/>
      <c r="E31" s="40"/>
      <c r="F31" s="40"/>
      <c r="G31" s="40"/>
      <c r="H31" s="44" t="s">
        <v>20</v>
      </c>
      <c r="I31" s="43" t="s">
        <v>22</v>
      </c>
      <c r="J31" s="43"/>
      <c r="K31" s="43"/>
      <c r="L31" s="43"/>
      <c r="M31" s="43"/>
      <c r="N31" s="43"/>
      <c r="O31" s="43"/>
    </row>
    <row r="32" spans="1:15" x14ac:dyDescent="0.2">
      <c r="A32" s="21"/>
      <c r="B32" s="17">
        <v>4116</v>
      </c>
      <c r="C32" s="17">
        <v>1100</v>
      </c>
      <c r="D32" s="17">
        <v>14036</v>
      </c>
      <c r="E32" s="18"/>
      <c r="F32" s="19" t="s">
        <v>36</v>
      </c>
      <c r="G32" s="29">
        <v>95</v>
      </c>
      <c r="H32" s="44"/>
      <c r="I32" s="17">
        <v>5311</v>
      </c>
      <c r="J32" s="17">
        <v>5011</v>
      </c>
      <c r="K32" s="17">
        <v>621</v>
      </c>
      <c r="L32" s="17">
        <v>14036</v>
      </c>
      <c r="M32" s="18" t="s">
        <v>23</v>
      </c>
      <c r="N32" s="19" t="s">
        <v>39</v>
      </c>
      <c r="O32" s="30">
        <v>71</v>
      </c>
    </row>
    <row r="33" spans="1:15" x14ac:dyDescent="0.2">
      <c r="A33" s="21"/>
      <c r="B33" s="21"/>
      <c r="C33" s="21"/>
      <c r="D33" s="21"/>
      <c r="E33" s="21"/>
      <c r="F33" s="21"/>
      <c r="G33" s="29"/>
      <c r="H33" s="44"/>
      <c r="I33" s="17">
        <v>5311</v>
      </c>
      <c r="J33" s="17">
        <v>5031</v>
      </c>
      <c r="K33" s="17">
        <v>621</v>
      </c>
      <c r="L33" s="17">
        <v>14036</v>
      </c>
      <c r="M33" s="18" t="s">
        <v>23</v>
      </c>
      <c r="N33" s="19" t="s">
        <v>40</v>
      </c>
      <c r="O33" s="30">
        <v>17</v>
      </c>
    </row>
    <row r="34" spans="1:15" x14ac:dyDescent="0.2">
      <c r="A34" s="21"/>
      <c r="B34" s="21"/>
      <c r="C34" s="21"/>
      <c r="D34" s="21"/>
      <c r="E34" s="21"/>
      <c r="F34" s="21"/>
      <c r="G34" s="29"/>
      <c r="H34" s="44"/>
      <c r="I34" s="17">
        <v>5311</v>
      </c>
      <c r="J34" s="17">
        <v>5032</v>
      </c>
      <c r="K34" s="17">
        <v>621</v>
      </c>
      <c r="L34" s="17">
        <v>14036</v>
      </c>
      <c r="M34" s="18" t="s">
        <v>23</v>
      </c>
      <c r="N34" s="19" t="s">
        <v>41</v>
      </c>
      <c r="O34" s="30">
        <v>7</v>
      </c>
    </row>
    <row r="35" spans="1:15" x14ac:dyDescent="0.2">
      <c r="I35" s="20"/>
      <c r="J35" s="20"/>
      <c r="K35" s="20"/>
      <c r="L35" s="20"/>
      <c r="M35" s="39"/>
      <c r="N35" s="24"/>
    </row>
    <row r="37" spans="1:15" x14ac:dyDescent="0.2">
      <c r="H37" s="44" t="s">
        <v>21</v>
      </c>
      <c r="I37" s="40" t="s">
        <v>16</v>
      </c>
      <c r="J37" s="40"/>
      <c r="K37" s="40"/>
      <c r="L37" s="40"/>
      <c r="M37" s="40"/>
      <c r="N37" s="40"/>
      <c r="O37" s="40"/>
    </row>
    <row r="38" spans="1:15" x14ac:dyDescent="0.2">
      <c r="H38" s="44"/>
      <c r="I38" s="17">
        <v>6310</v>
      </c>
      <c r="J38" s="17">
        <v>5163</v>
      </c>
      <c r="K38" s="17">
        <v>201</v>
      </c>
      <c r="L38" s="17"/>
      <c r="M38" s="18" t="s">
        <v>17</v>
      </c>
      <c r="N38" s="19" t="s">
        <v>37</v>
      </c>
      <c r="O38" s="30">
        <v>40</v>
      </c>
    </row>
    <row r="39" spans="1:15" x14ac:dyDescent="0.2">
      <c r="H39" s="44"/>
      <c r="I39" s="17">
        <v>6171</v>
      </c>
      <c r="J39" s="17">
        <v>5901</v>
      </c>
      <c r="K39" s="17">
        <v>1</v>
      </c>
      <c r="L39" s="17"/>
      <c r="M39" s="18" t="s">
        <v>17</v>
      </c>
      <c r="N39" s="31" t="s">
        <v>18</v>
      </c>
      <c r="O39" s="30">
        <v>-40</v>
      </c>
    </row>
    <row r="42" spans="1:15" x14ac:dyDescent="0.2">
      <c r="H42" s="42" t="s">
        <v>43</v>
      </c>
      <c r="I42" s="40" t="s">
        <v>12</v>
      </c>
      <c r="J42" s="40"/>
      <c r="K42" s="40"/>
      <c r="L42" s="40"/>
      <c r="M42" s="40"/>
      <c r="N42" s="40"/>
      <c r="O42" s="40"/>
    </row>
    <row r="43" spans="1:15" x14ac:dyDescent="0.2">
      <c r="H43" s="42"/>
      <c r="I43" s="17">
        <v>3599</v>
      </c>
      <c r="J43" s="17">
        <v>5213</v>
      </c>
      <c r="K43" s="17">
        <v>530</v>
      </c>
      <c r="L43" s="17">
        <v>265</v>
      </c>
      <c r="M43" s="18" t="s">
        <v>13</v>
      </c>
      <c r="N43" s="31" t="s">
        <v>42</v>
      </c>
      <c r="O43" s="30">
        <v>-3000</v>
      </c>
    </row>
    <row r="44" spans="1:15" x14ac:dyDescent="0.2">
      <c r="H44" s="42"/>
      <c r="I44" s="17">
        <v>3599</v>
      </c>
      <c r="J44" s="17">
        <v>6313</v>
      </c>
      <c r="K44" s="17">
        <v>530</v>
      </c>
      <c r="L44" s="17">
        <v>265</v>
      </c>
      <c r="M44" s="18" t="s">
        <v>13</v>
      </c>
      <c r="N44" s="31" t="s">
        <v>42</v>
      </c>
      <c r="O44" s="30">
        <v>3000</v>
      </c>
    </row>
    <row r="47" spans="1:15" x14ac:dyDescent="0.2">
      <c r="A47" s="40" t="s">
        <v>11</v>
      </c>
      <c r="B47" s="40"/>
      <c r="C47" s="40"/>
      <c r="D47" s="40"/>
      <c r="E47" s="40"/>
      <c r="F47" s="40"/>
      <c r="G47" s="40"/>
      <c r="H47" s="42" t="s">
        <v>92</v>
      </c>
      <c r="I47" s="40" t="s">
        <v>16</v>
      </c>
      <c r="J47" s="40"/>
      <c r="K47" s="40"/>
      <c r="L47" s="40"/>
      <c r="M47" s="40"/>
      <c r="N47" s="40"/>
      <c r="O47" s="40"/>
    </row>
    <row r="48" spans="1:15" x14ac:dyDescent="0.2">
      <c r="A48" s="33">
        <v>3111</v>
      </c>
      <c r="B48" s="33">
        <v>2122</v>
      </c>
      <c r="C48" s="33">
        <v>905</v>
      </c>
      <c r="D48" s="33"/>
      <c r="E48" s="34"/>
      <c r="F48" s="27" t="s">
        <v>91</v>
      </c>
      <c r="G48" s="29">
        <v>100</v>
      </c>
      <c r="H48" s="42"/>
      <c r="I48" s="17">
        <v>6171</v>
      </c>
      <c r="J48" s="17">
        <v>5901</v>
      </c>
      <c r="K48" s="17">
        <v>1</v>
      </c>
      <c r="L48" s="17"/>
      <c r="M48" s="18" t="s">
        <v>17</v>
      </c>
      <c r="N48" s="31" t="s">
        <v>18</v>
      </c>
      <c r="O48" s="28">
        <v>100</v>
      </c>
    </row>
    <row r="52" spans="1:15" x14ac:dyDescent="0.2">
      <c r="A52" s="40" t="s">
        <v>10</v>
      </c>
      <c r="B52" s="40"/>
      <c r="C52" s="40"/>
      <c r="D52" s="40"/>
      <c r="E52" s="40"/>
      <c r="F52" s="40"/>
      <c r="G52" s="40"/>
      <c r="H52" s="54" t="s">
        <v>99</v>
      </c>
    </row>
    <row r="53" spans="1:15" x14ac:dyDescent="0.2">
      <c r="A53" s="17">
        <v>6330</v>
      </c>
      <c r="B53" s="17">
        <v>4131</v>
      </c>
      <c r="C53" s="17"/>
      <c r="D53" s="17"/>
      <c r="E53" s="18"/>
      <c r="F53" s="19" t="s">
        <v>96</v>
      </c>
      <c r="G53" s="29">
        <v>-6000</v>
      </c>
      <c r="H53" s="55"/>
    </row>
    <row r="54" spans="1:15" x14ac:dyDescent="0.2">
      <c r="A54" s="40" t="s">
        <v>97</v>
      </c>
      <c r="B54" s="40"/>
      <c r="C54" s="40"/>
      <c r="D54" s="40"/>
      <c r="E54" s="40"/>
      <c r="F54" s="40"/>
      <c r="G54" s="40"/>
      <c r="H54" s="55"/>
    </row>
    <row r="55" spans="1:15" x14ac:dyDescent="0.2">
      <c r="A55" s="21"/>
      <c r="B55" s="17">
        <v>1211</v>
      </c>
      <c r="C55" s="17"/>
      <c r="D55" s="17"/>
      <c r="E55" s="18"/>
      <c r="F55" s="19" t="s">
        <v>98</v>
      </c>
      <c r="G55" s="29">
        <v>6000</v>
      </c>
      <c r="H55" s="56"/>
    </row>
    <row r="56" spans="1:15" x14ac:dyDescent="0.2">
      <c r="A56" s="22"/>
      <c r="B56" s="20"/>
      <c r="C56" s="20"/>
      <c r="D56" s="20"/>
      <c r="E56" s="39"/>
      <c r="F56" s="24"/>
      <c r="G56" s="23"/>
      <c r="H56" s="26"/>
    </row>
    <row r="58" spans="1:15" x14ac:dyDescent="0.2">
      <c r="H58" s="42" t="s">
        <v>104</v>
      </c>
      <c r="I58" s="40" t="s">
        <v>100</v>
      </c>
      <c r="J58" s="40"/>
      <c r="K58" s="40"/>
      <c r="L58" s="40"/>
      <c r="M58" s="40"/>
      <c r="N58" s="40"/>
      <c r="O58" s="40"/>
    </row>
    <row r="59" spans="1:15" x14ac:dyDescent="0.2">
      <c r="H59" s="42"/>
      <c r="I59" s="17">
        <v>6171</v>
      </c>
      <c r="J59" s="17">
        <v>5137</v>
      </c>
      <c r="K59" s="17">
        <v>201</v>
      </c>
      <c r="L59" s="17"/>
      <c r="M59" s="18" t="s">
        <v>101</v>
      </c>
      <c r="N59" s="19" t="s">
        <v>102</v>
      </c>
      <c r="O59" s="30">
        <v>-61</v>
      </c>
    </row>
    <row r="60" spans="1:15" x14ac:dyDescent="0.2">
      <c r="H60" s="42"/>
      <c r="I60" s="17">
        <v>6171</v>
      </c>
      <c r="J60" s="17">
        <v>6122</v>
      </c>
      <c r="K60" s="17">
        <v>201</v>
      </c>
      <c r="L60" s="17"/>
      <c r="M60" s="18" t="s">
        <v>101</v>
      </c>
      <c r="N60" s="19" t="s">
        <v>103</v>
      </c>
      <c r="O60" s="30">
        <v>61</v>
      </c>
    </row>
  </sheetData>
  <mergeCells count="26">
    <mergeCell ref="A52:G52"/>
    <mergeCell ref="A54:G54"/>
    <mergeCell ref="H52:H55"/>
    <mergeCell ref="I58:O58"/>
    <mergeCell ref="H58:H60"/>
    <mergeCell ref="I42:O42"/>
    <mergeCell ref="H42:H44"/>
    <mergeCell ref="I47:O47"/>
    <mergeCell ref="A47:G47"/>
    <mergeCell ref="H47:H48"/>
    <mergeCell ref="A5:G5"/>
    <mergeCell ref="A11:G11"/>
    <mergeCell ref="A15:G15"/>
    <mergeCell ref="A31:G31"/>
    <mergeCell ref="I5:O5"/>
    <mergeCell ref="H5:H8"/>
    <mergeCell ref="I11:O11"/>
    <mergeCell ref="H11:H12"/>
    <mergeCell ref="A20:G20"/>
    <mergeCell ref="I31:O31"/>
    <mergeCell ref="H31:H34"/>
    <mergeCell ref="I37:O37"/>
    <mergeCell ref="H37:H39"/>
    <mergeCell ref="H15:H17"/>
    <mergeCell ref="I15:O15"/>
    <mergeCell ref="H20:H28"/>
  </mergeCells>
  <pageMargins left="0" right="0" top="0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 RM</vt:lpstr>
      <vt:lpstr>VI. RO ZM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2021-09-14T09:17:43Z</cp:lastPrinted>
  <dcterms:created xsi:type="dcterms:W3CDTF">2013-08-29T10:23:50Z</dcterms:created>
  <dcterms:modified xsi:type="dcterms:W3CDTF">2021-11-29T12:15:04Z</dcterms:modified>
</cp:coreProperties>
</file>